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66925"/>
  <mc:AlternateContent xmlns:mc="http://schemas.openxmlformats.org/markup-compatibility/2006">
    <mc:Choice Requires="x15">
      <x15ac:absPath xmlns:x15ac="http://schemas.microsoft.com/office/spreadsheetml/2010/11/ac" url="C:\Users\tbsko\Dropbox\Historical_Bank_Runs_Project\Data\Raw\Systemic_Bank_Runs\"/>
    </mc:Choice>
  </mc:AlternateContent>
  <xr:revisionPtr revIDLastSave="0" documentId="13_ncr:1_{6B55C06B-2D65-4E9C-B734-DDF3CE264137}" xr6:coauthVersionLast="47" xr6:coauthVersionMax="47" xr10:uidLastSave="{00000000-0000-0000-0000-000000000000}"/>
  <bookViews>
    <workbookView xWindow="38280" yWindow="-120" windowWidth="29040" windowHeight="15720" firstSheet="1" activeTab="1" xr2:uid="{FBD3C16F-806D-4EA6-BB0C-4475CADDA84E}"/>
  </bookViews>
  <sheets>
    <sheet name="Overview" sheetId="7" r:id="rId1"/>
    <sheet name="Data" sheetId="6" r:id="rId2"/>
  </sheets>
  <definedNames>
    <definedName name="_xlnm._FilterDatabase" localSheetId="1" hidden="1">Data!$C$3:$E$419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0" i="6" l="1"/>
  <c r="A417" i="6"/>
  <c r="A416" i="6"/>
  <c r="A357" i="6"/>
  <c r="A354" i="6"/>
  <c r="A350" i="6"/>
  <c r="A338" i="6"/>
  <c r="A139" i="6"/>
  <c r="A131" i="6"/>
  <c r="A133" i="6"/>
  <c r="A253" i="6"/>
  <c r="A252" i="6"/>
  <c r="A413" i="6"/>
  <c r="A194" i="6"/>
  <c r="A333" i="6"/>
  <c r="A324" i="6"/>
  <c r="A318" i="6"/>
  <c r="A311" i="6"/>
  <c r="A309" i="6"/>
  <c r="A308" i="6"/>
  <c r="A307" i="6"/>
  <c r="A305" i="6"/>
  <c r="A298" i="6"/>
  <c r="A296" i="6"/>
  <c r="A275" i="6"/>
  <c r="A265" i="6"/>
  <c r="A276" i="6"/>
  <c r="A271" i="6"/>
  <c r="A270" i="6"/>
  <c r="A257" i="6"/>
  <c r="A262" i="6"/>
  <c r="A261" i="6"/>
  <c r="A249" i="6"/>
  <c r="A248" i="6"/>
  <c r="A254" i="6"/>
  <c r="A245" i="6"/>
  <c r="A244" i="6"/>
  <c r="A233" i="6"/>
  <c r="A238" i="6"/>
  <c r="A229" i="6"/>
  <c r="A228" i="6"/>
  <c r="A222" i="6"/>
  <c r="A217" i="6"/>
  <c r="A216" i="6"/>
  <c r="A219" i="6"/>
  <c r="A205" i="6"/>
  <c r="A215" i="6"/>
  <c r="A214" i="6"/>
  <c r="A211" i="6"/>
  <c r="A209" i="6"/>
  <c r="A208" i="6"/>
  <c r="A207" i="6"/>
  <c r="A206" i="6"/>
  <c r="A198" i="6"/>
  <c r="A185" i="6"/>
  <c r="A184" i="6"/>
  <c r="A193" i="6"/>
  <c r="A196" i="6"/>
  <c r="A182" i="6"/>
  <c r="A178" i="6"/>
  <c r="A157" i="6"/>
  <c r="A151" i="6"/>
  <c r="A102" i="6"/>
  <c r="A101" i="6"/>
  <c r="A90" i="6"/>
  <c r="A89" i="6"/>
  <c r="A87" i="6"/>
  <c r="A46" i="6"/>
  <c r="A61" i="6"/>
  <c r="A57" i="6"/>
  <c r="A39" i="6"/>
  <c r="A51" i="6"/>
  <c r="A52" i="6"/>
  <c r="A45" i="6"/>
  <c r="A36" i="6"/>
  <c r="A33" i="6"/>
  <c r="A25" i="6"/>
  <c r="A24" i="6"/>
  <c r="A23" i="6"/>
  <c r="A19" i="6"/>
  <c r="A8" i="6"/>
  <c r="A6" i="6"/>
  <c r="A126" i="6"/>
  <c r="A5" i="6"/>
  <c r="A114" i="6"/>
  <c r="A71" i="6"/>
  <c r="A177" i="6"/>
  <c r="A179" i="6"/>
  <c r="A96" i="6"/>
  <c r="A242" i="6"/>
  <c r="A240" i="6"/>
  <c r="A213" i="6"/>
  <c r="A7" i="6"/>
  <c r="A9" i="6"/>
  <c r="A10" i="6"/>
  <c r="A11" i="6"/>
  <c r="A12" i="6"/>
  <c r="A14" i="6"/>
  <c r="A15" i="6"/>
  <c r="A16" i="6"/>
  <c r="A17" i="6"/>
  <c r="A18" i="6"/>
  <c r="A20" i="6"/>
  <c r="A21" i="6"/>
  <c r="A22" i="6"/>
  <c r="A26" i="6"/>
  <c r="A27" i="6"/>
  <c r="A28" i="6"/>
  <c r="A29" i="6"/>
  <c r="A30" i="6"/>
  <c r="A31" i="6"/>
  <c r="A32" i="6"/>
  <c r="A34" i="6"/>
  <c r="A35" i="6"/>
  <c r="A37" i="6"/>
  <c r="A38" i="6"/>
  <c r="A40" i="6"/>
  <c r="A41" i="6"/>
  <c r="A42" i="6"/>
  <c r="A43" i="6"/>
  <c r="A44" i="6"/>
  <c r="A47" i="6"/>
  <c r="A48" i="6"/>
  <c r="A49" i="6"/>
  <c r="A50" i="6"/>
  <c r="A53" i="6"/>
  <c r="A54" i="6"/>
  <c r="A55" i="6"/>
  <c r="A56" i="6"/>
  <c r="A58" i="6"/>
  <c r="A59" i="6"/>
  <c r="A60" i="6"/>
  <c r="A62" i="6"/>
  <c r="A63" i="6"/>
  <c r="A64" i="6"/>
  <c r="A65" i="6"/>
  <c r="A66" i="6"/>
  <c r="A67" i="6"/>
  <c r="A68" i="6"/>
  <c r="A69" i="6"/>
  <c r="A70" i="6"/>
  <c r="A72" i="6"/>
  <c r="A73" i="6"/>
  <c r="A74" i="6"/>
  <c r="A75" i="6"/>
  <c r="A76" i="6"/>
  <c r="A77" i="6"/>
  <c r="A78" i="6"/>
  <c r="A79" i="6"/>
  <c r="A80" i="6"/>
  <c r="A81" i="6"/>
  <c r="A82" i="6"/>
  <c r="A83" i="6"/>
  <c r="A84" i="6"/>
  <c r="A85" i="6"/>
  <c r="A86" i="6"/>
  <c r="A88" i="6"/>
  <c r="A91" i="6"/>
  <c r="A92" i="6"/>
  <c r="A93" i="6"/>
  <c r="A94" i="6"/>
  <c r="A95" i="6"/>
  <c r="A97" i="6"/>
  <c r="A98" i="6"/>
  <c r="A99" i="6"/>
  <c r="A100" i="6"/>
  <c r="A103" i="6"/>
  <c r="A104" i="6"/>
  <c r="A105" i="6"/>
  <c r="A106" i="6"/>
  <c r="A107" i="6"/>
  <c r="A108" i="6"/>
  <c r="A109" i="6"/>
  <c r="A110" i="6"/>
  <c r="A111" i="6"/>
  <c r="A112" i="6"/>
  <c r="A113" i="6"/>
  <c r="A115" i="6"/>
  <c r="A116" i="6"/>
  <c r="A117" i="6"/>
  <c r="A118" i="6"/>
  <c r="A119" i="6"/>
  <c r="A120" i="6"/>
  <c r="A121" i="6"/>
  <c r="A122" i="6"/>
  <c r="A123" i="6"/>
  <c r="A124" i="6"/>
  <c r="A125" i="6"/>
  <c r="A127" i="6"/>
  <c r="A128" i="6"/>
  <c r="A129" i="6"/>
  <c r="A130" i="6"/>
  <c r="A132" i="6"/>
  <c r="A134" i="6"/>
  <c r="A135" i="6"/>
  <c r="A136" i="6"/>
  <c r="A137" i="6"/>
  <c r="A138" i="6"/>
  <c r="A141" i="6"/>
  <c r="A142" i="6"/>
  <c r="A143" i="6"/>
  <c r="A144" i="6"/>
  <c r="A145" i="6"/>
  <c r="A146" i="6"/>
  <c r="A147" i="6"/>
  <c r="A148" i="6"/>
  <c r="A149" i="6"/>
  <c r="A150" i="6"/>
  <c r="A152" i="6"/>
  <c r="A153" i="6"/>
  <c r="A154" i="6"/>
  <c r="A155" i="6"/>
  <c r="A156" i="6"/>
  <c r="A158" i="6"/>
  <c r="A159" i="6"/>
  <c r="A160" i="6"/>
  <c r="A161" i="6"/>
  <c r="A162" i="6"/>
  <c r="A163" i="6"/>
  <c r="A164" i="6"/>
  <c r="A165" i="6"/>
  <c r="A166" i="6"/>
  <c r="A167" i="6"/>
  <c r="A168" i="6"/>
  <c r="A169" i="6"/>
  <c r="A170" i="6"/>
  <c r="A171" i="6"/>
  <c r="A172" i="6"/>
  <c r="A173" i="6"/>
  <c r="A174" i="6"/>
  <c r="A175" i="6"/>
  <c r="A176" i="6"/>
  <c r="A180" i="6"/>
  <c r="A181" i="6"/>
  <c r="A183" i="6"/>
  <c r="A186" i="6"/>
  <c r="A187" i="6"/>
  <c r="A188" i="6"/>
  <c r="A189" i="6"/>
  <c r="A190" i="6"/>
  <c r="A191" i="6"/>
  <c r="A192" i="6"/>
  <c r="A195" i="6"/>
  <c r="A197" i="6"/>
  <c r="A199" i="6"/>
  <c r="A200" i="6"/>
  <c r="A201" i="6"/>
  <c r="A202" i="6"/>
  <c r="A203" i="6"/>
  <c r="A204" i="6"/>
  <c r="A210" i="6"/>
  <c r="A212" i="6"/>
  <c r="A218" i="6"/>
  <c r="A220" i="6"/>
  <c r="A221" i="6"/>
  <c r="A223" i="6"/>
  <c r="A224" i="6"/>
  <c r="A225" i="6"/>
  <c r="A226" i="6"/>
  <c r="A227" i="6"/>
  <c r="A230" i="6"/>
  <c r="A231" i="6"/>
  <c r="A232" i="6"/>
  <c r="A234" i="6"/>
  <c r="A235" i="6"/>
  <c r="A236" i="6"/>
  <c r="A237" i="6"/>
  <c r="A239" i="6"/>
  <c r="A241" i="6"/>
  <c r="A243" i="6"/>
  <c r="A246" i="6"/>
  <c r="A247" i="6"/>
  <c r="A250" i="6"/>
  <c r="A251" i="6"/>
  <c r="A255" i="6"/>
  <c r="A256" i="6"/>
  <c r="A258" i="6"/>
  <c r="A259" i="6"/>
  <c r="A260" i="6"/>
  <c r="A263" i="6"/>
  <c r="A264" i="6"/>
  <c r="A266" i="6"/>
  <c r="A267" i="6"/>
  <c r="A268" i="6"/>
  <c r="A269" i="6"/>
  <c r="A272" i="6"/>
  <c r="A273" i="6"/>
  <c r="A274" i="6"/>
  <c r="A277" i="6"/>
  <c r="A278" i="6"/>
  <c r="A279" i="6"/>
  <c r="A280" i="6"/>
  <c r="A281" i="6"/>
  <c r="A282" i="6"/>
  <c r="A283" i="6"/>
  <c r="A284" i="6"/>
  <c r="A285" i="6"/>
  <c r="A286" i="6"/>
  <c r="A287" i="6"/>
  <c r="A288" i="6"/>
  <c r="A289" i="6"/>
  <c r="A290" i="6"/>
  <c r="A291" i="6"/>
  <c r="A292" i="6"/>
  <c r="A293" i="6"/>
  <c r="A294" i="6"/>
  <c r="A295" i="6"/>
  <c r="A297" i="6"/>
  <c r="A299" i="6"/>
  <c r="A300" i="6"/>
  <c r="A301" i="6"/>
  <c r="A302" i="6"/>
  <c r="A303" i="6"/>
  <c r="A304" i="6"/>
  <c r="A306" i="6"/>
  <c r="A310" i="6"/>
  <c r="A312" i="6"/>
  <c r="A313" i="6"/>
  <c r="A314" i="6"/>
  <c r="A315" i="6"/>
  <c r="A316" i="6"/>
  <c r="A317" i="6"/>
  <c r="A319" i="6"/>
  <c r="A320" i="6"/>
  <c r="A321" i="6"/>
  <c r="A322" i="6"/>
  <c r="A323" i="6"/>
  <c r="A325" i="6"/>
  <c r="A326" i="6"/>
  <c r="A327" i="6"/>
  <c r="A328" i="6"/>
  <c r="A329" i="6"/>
  <c r="A330" i="6"/>
  <c r="A331" i="6"/>
  <c r="A332" i="6"/>
  <c r="A334" i="6"/>
  <c r="A335" i="6"/>
  <c r="A336" i="6"/>
  <c r="A337" i="6"/>
  <c r="A339" i="6"/>
  <c r="A340" i="6"/>
  <c r="A341" i="6"/>
  <c r="A342" i="6"/>
  <c r="A343" i="6"/>
  <c r="A344" i="6"/>
  <c r="A345" i="6"/>
  <c r="A346" i="6"/>
  <c r="A347" i="6"/>
  <c r="A348" i="6"/>
  <c r="A349" i="6"/>
  <c r="A351" i="6"/>
  <c r="A352" i="6"/>
  <c r="A353" i="6"/>
  <c r="A355" i="6"/>
  <c r="A356"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4" i="6"/>
  <c r="A415" i="6"/>
  <c r="A418" i="6"/>
  <c r="A419" i="6"/>
  <c r="A4" i="6"/>
  <c r="G13" i="6"/>
  <c r="A13"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tc={1B1F2EAF-9E8B-A049-9CD4-6E7743B5620A}</author>
    <author>tc={F11DB450-8690-2148-92C8-B99E8DB470C7}</author>
    <author>Author</author>
  </authors>
  <commentList>
    <comment ref="AH251" authorId="0" shapeId="0" xr:uid="{1B1F2EAF-9E8B-A049-9CD4-6E7743B5620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May 1961</t>
      </text>
    </comment>
    <comment ref="AK251" authorId="1" shapeId="0" xr:uid="{F11DB450-8690-2148-92C8-B99E8DB470C7}">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May 1961</t>
      </text>
    </comment>
    <comment ref="V352" authorId="2" shapeId="0" xr:uid="{B9475DC2-AC1D-A64D-B6E4-B1E1DCDF50DB}">
      <text>
        <r>
          <rPr>
            <b/>
            <sz val="9"/>
            <color rgb="FF000000"/>
            <rFont val="Tahoma"/>
            <family val="2"/>
          </rPr>
          <t>Author:</t>
        </r>
        <r>
          <rPr>
            <sz val="9"/>
            <color rgb="FF000000"/>
            <rFont val="Tahoma"/>
            <family val="2"/>
          </rPr>
          <t xml:space="preserve">
</t>
        </r>
        <r>
          <rPr>
            <sz val="9"/>
            <color rgb="FF000000"/>
            <rFont val="Tahoma"/>
            <family val="2"/>
          </rPr>
          <t>October 1997: Financial sector restructuring strategy announced; Financial Sector Restructuring Agency and asset management company established; blanket guarantee strengthened; new powers to intervene in banks; Emergency decrees to facilitate financial sector restructuring</t>
        </r>
      </text>
    </comment>
    <comment ref="U370" authorId="2" shapeId="0" xr:uid="{1CC5D619-B947-E645-9F02-4BF467E707A8}">
      <text>
        <r>
          <rPr>
            <b/>
            <sz val="9"/>
            <color indexed="81"/>
            <rFont val="Tahoma"/>
            <family val="2"/>
          </rPr>
          <t>Author:</t>
        </r>
        <r>
          <rPr>
            <sz val="9"/>
            <color indexed="81"/>
            <rFont val="Tahoma"/>
            <family val="2"/>
          </rPr>
          <t xml:space="preserve">
Between 1995 and 1997, 32 of 195 banks were being liquidated, while 25 others were undergoing financial rehabilitation. Bad loans accounted for 50–65 percent of assets even in some leading banks. In 1998 banks were further hit by the government’s decision to restructure government debt following the Russian debt crisis. In 1998 the intervention of approximately 20 banks took place. </t>
        </r>
      </text>
    </comment>
  </commentList>
</comments>
</file>

<file path=xl/sharedStrings.xml><?xml version="1.0" encoding="utf-8"?>
<sst xmlns="http://schemas.openxmlformats.org/spreadsheetml/2006/main" count="4425" uniqueCount="2104">
  <si>
    <t>Yes</t>
  </si>
  <si>
    <t>Source 1</t>
  </si>
  <si>
    <t>Source 2</t>
  </si>
  <si>
    <t>Source 3</t>
  </si>
  <si>
    <t>Source 4</t>
  </si>
  <si>
    <t>Source 5</t>
  </si>
  <si>
    <t>Source 6</t>
  </si>
  <si>
    <t>Source 7</t>
  </si>
  <si>
    <t>Source 8</t>
  </si>
  <si>
    <t>Source 9</t>
  </si>
  <si>
    <t>Source 10</t>
  </si>
  <si>
    <t>March</t>
  </si>
  <si>
    <t>Laeven-Valencia</t>
  </si>
  <si>
    <t>BVX Year</t>
  </si>
  <si>
    <t>Reinhart-Rogoff</t>
  </si>
  <si>
    <t>Baron-Verner-Xiong</t>
  </si>
  <si>
    <t>GBR</t>
  </si>
  <si>
    <t>ISL</t>
  </si>
  <si>
    <t>ITA</t>
  </si>
  <si>
    <t>JAM</t>
  </si>
  <si>
    <t>JPN</t>
  </si>
  <si>
    <t>KAZ</t>
  </si>
  <si>
    <t>KEN</t>
  </si>
  <si>
    <t>KOR</t>
  </si>
  <si>
    <t>KWT</t>
  </si>
  <si>
    <t>LBN</t>
  </si>
  <si>
    <t>LTU</t>
  </si>
  <si>
    <t>November</t>
  </si>
  <si>
    <t>October</t>
  </si>
  <si>
    <t>The Irish Potato famine and railroad mania led to a steady drain on bullion; reduced resources led to a panic. Firms overextended into railroad endeavors and sugar plantations; firms began failing, which led to bank failures.</t>
  </si>
  <si>
    <t>July</t>
  </si>
  <si>
    <t>February 1974</t>
  </si>
  <si>
    <t>Reid (1982, pp. 152-169)</t>
  </si>
  <si>
    <t>Reid (1974) reports that in February 1974 money market rates shot up and that there were bank runs at some of the fringe banks.</t>
  </si>
  <si>
    <t>Jordà, Schularick, &amp; Taylor (2017) and Lo Duca et al. (2017) report a banking crisis. Reinhart &amp; Rogoff (2014) report a non-systemic banking crisis. Laeven &amp; Valencia (2018) do not report this event. Turner (2014, pp. 88-93) date this event as a banking crisis.</t>
  </si>
  <si>
    <t>Secondary banking crisis.</t>
  </si>
  <si>
    <t>September</t>
  </si>
  <si>
    <t>September 2007</t>
  </si>
  <si>
    <t>September 2008</t>
  </si>
  <si>
    <t>Kerlin et al. (2016, pp. 322-333)</t>
  </si>
  <si>
    <t>We date the beginning of the panic to September 2008 when Lehman Brothers failed in New York. In the summer of 2007 Northern Rock bank had faced a bank run and later had failed, but that was just a one-small-bank event.</t>
  </si>
  <si>
    <t>Reinhart &amp; Rogoff (2014), Jordà, Schularick, &amp; Taylor (2017), Lo Duca et al. (2017), and Laeven &amp; Valencia (2018) all report a systemic banking crisis. All of the aforemetnioned sources date the beginning of the crisis to 2007.</t>
  </si>
  <si>
    <t>August</t>
  </si>
  <si>
    <t>May</t>
  </si>
  <si>
    <t>December</t>
  </si>
  <si>
    <t>February</t>
  </si>
  <si>
    <t>April</t>
  </si>
  <si>
    <t>June</t>
  </si>
  <si>
    <t>Metrick-Schmelzing</t>
  </si>
  <si>
    <t>https://content.time.com/time/subscriber/article/0,33009,899391,00.html</t>
  </si>
  <si>
    <t>https://www.beirut.com/en/613502/the-collapse-of-lebanons-intra-bank-in-1966</t>
  </si>
  <si>
    <t>"Massive bank runs" following May Coup: Park military government successively nationalizes commercial banks.</t>
  </si>
  <si>
    <t>Dec</t>
  </si>
  <si>
    <t>The financial liberalization of the late 80's and early 90's led to a rapid acceleration of credit in a vulnerable banking system. The weakness of the financial system became apparent to the general public with the intervention of the Blaise Group in 1994, establishing the Financial Institutions Services Company (FIS) to handle its liquidation. Confronted with a weak banking system but also with a renewed acceleration of inflation rate—at 30 percent at end-1995--and the increased pace of devaluation of the currency, the government tightened monetary policy leading to a sharp increase in real interest rates from negative to positive 30 percent. In October 1995, Century National Bank ran into severe liquidity problems and later insolvency problems were revealed. By mid-1996 Century had accessed overdrafts in an amount of J$4.3 billion (2 percent of GDP). The government intervened the bank in July 1996. Meanwhile, a number of other financial institutions became affected, mainly insurance companies. In total, over 150 institutions were intervened, with the rehabilitation of non-banks costing over 11 percent of GDP.</t>
  </si>
  <si>
    <t>Yabushita &amp; Inoue (1993, p. 395)
Reinhart &amp; Rogoff (2009, p. 370)</t>
  </si>
  <si>
    <t>A bank run on Nagoya Bank in February 1907 triggered a panic and a wave of subsequent banks runs and bank failures (Yabushita &amp; Inoue, 1993)</t>
  </si>
  <si>
    <t xml:space="preserve">Reinhart &amp; Rogoff (2009, 2014), Jordà, Schularick &amp; Taylor (2017), and Grossman (2010) all agree that this was a systemic banking crisis. </t>
  </si>
  <si>
    <t>Shizume (2012, p. 212)</t>
  </si>
  <si>
    <t>Jordà, Schularick &amp; Taylor (2017) and Grossman (2010) report a systemic banking crisis starting in 1920. After a stock market crash in March in April 1920, Masuda Bill Broker Bank in Osaka failed and triggered a bank run in several regions throughout Japan (Shizume, 2012, p. 212)</t>
  </si>
  <si>
    <t>Kochi Commercial Bank fails in March 1922. During the remainder of the year, 17 other banks fail as well.</t>
  </si>
  <si>
    <t>Yabushita &amp; Inoue (1993, p. 395)</t>
  </si>
  <si>
    <t>1922 saw several periods of bank runs. The failure of Ishii Corporation in February 1922 triggered the first of several banks runs in this year (Shizume, 2012, pp. 212-213).</t>
  </si>
  <si>
    <t>Yabushita &amp; Inoue (1993, p. 396)</t>
  </si>
  <si>
    <t>The first bank runs actually occurred in March (Grossman, 2010, p. 308) and were followed by many more waves of deposit runs and bankruptcies. The government was largely unwilling to bail out banks (Shizume, 2012, pp. 214-215).</t>
  </si>
  <si>
    <t>Reinhart &amp; Rogoff (2009, 2014), Grossman (2010), and Jordà, Schularick &amp; Taylor (2017) all agree that this was a systemic banking crisis.</t>
  </si>
  <si>
    <t>The Japanese macroeconomic environment in the second half of the 1980's was characterized by above-trend economic growth and near-zero inflation. At the same time, during this period, financial liberalization accelerated. These environment contributed to general optimism about the economy and boosted asset prices and fueled rapid credit expansion (in particular consumer and real estate lending). However, banks' lending practices at the time were emphasizing market share and were mostly done on the basis of collateral rather than cash flow, which undermined lending standards as real estate prices climbed. The stock market peaked at the end of 1989 and then collapsed after the summer of 1990. The collapsed was followed by an economic recession and a drastic decline in real estate prices. They in turn caused a rapid deterioration of bank's asset quality and weakened other financial firms as well. The problems were exacerbated by the erosion of bank's capital base caused by the fall in stock prices held in banks' portfolios. Some consequences were felt as early as 1989 when banks begun being downgraded. Then some failures (mostly small institutions such as credit cooperatives) took place in early 1991, and the problem with the housing loan corporations (jusen) in 1995-1996. However, it wasn't until 1997 that the systemic proportions of the problem became evident when high profile financial institutions failed.</t>
  </si>
  <si>
    <t>Gup (1998, pp. 62-63)
Nakaso (2001, p. 8)</t>
  </si>
  <si>
    <t>In 1997, the banking crisis of the 1990s took a new spin, when major banks became threatened. Nakaso (2001, p. 8) report that the panic began in October 1997 when authorities stepped in to rescue smaller banks. The panic unfolded when in November 1997 when several major finanical institutions collapsed. The Japan interbank spread spiked.</t>
  </si>
  <si>
    <t>Jordà, Schularick &amp; Taylor (2017) date the beginning of the major systemic banking crisis of the 1990s to 1997. Laeven &amp; Valencia (2018) follow this approach and date the beginning of the panic to November 1997.</t>
  </si>
  <si>
    <t>The-long-history-of-financial-boom-bust-cycles-in-Iceland-P1-Draft-version-30-March-2015.pdf (sedlabanki.is)</t>
  </si>
  <si>
    <t>Systematic Banking Crisis</t>
  </si>
  <si>
    <t>Flannery (2009)</t>
  </si>
  <si>
    <t>Reinhart &amp; Rogoff (2014), Laeven &amp; Valencia (2018), and Einarsson et al. (2015) and report a major systemic banking crisis. Benediktsdottir et al. (2018) write: "As the liquidity crisis struck in 2007, it became harder for the banks and other Icelandic firms to secure foreign funding, and the Icelandic króna started to give way. In about the middle of September 2008, after many months of trying to find foreign funding, it became clear that Glitnir would not be able to pay off a large loan maturing in October... A full fledged capital flight from Iceland ensued. ... margin calls were coming in for collateralized borrowing, liquidity lines turned out to be not liquid at all, and a run on foreign deposit accounts was growing increasingly intense. The banks were fast becoming illiquid in foreign currencies (SIC, chaps. 4 and 20)."</t>
  </si>
  <si>
    <t>The three largest banks Glitnir, Kaupthing, and Landsbanki all failed in October 2008.</t>
  </si>
  <si>
    <t>What it’s like when the banks collapse: Iceland 2008 firsthand – Cointelegraph Magazine</t>
  </si>
  <si>
    <t>Gigliobianco &amp; Giordano (2010, p. 40-41).</t>
  </si>
  <si>
    <t>There was stress in the banking sector previously due to end of a boom period, but the outbreak of WWI in July 1914 immediately triggered widespread bank runs and a severe banking crisis (Gigliobianco &amp; Giordano, 2010, p. 40-41).</t>
  </si>
  <si>
    <t>Reinhart &amp; Rogoff (2009, 2014) say this was a systemic banking crisis. Bartoletto et al. (2019) confirm this finding. Jordà, Schularick &amp; Taylor (2017) do not report this event.</t>
  </si>
  <si>
    <t>Bartoletto et al. (2019, pp. 43-44), Kindleberger (1984, p. 360)</t>
  </si>
  <si>
    <t>Bernanke &amp; James (1990, p. 51) report that in December 1930 "withdrawals from three largest banks begin. A panic ensues in April 1931, followed by a government reorganization [...]."</t>
  </si>
  <si>
    <t>Reinhart &amp; Rogoff (2009, 2014), Bartoletto et al. (2019), and Jordà, Schularick &amp; Taylor (2017) say this was a systemic banking crisis. Kindleberger (1984, p. 360) points out that the banking problems were largely uknnown and that the bail-out happened in secret.</t>
  </si>
  <si>
    <t>Moratorium by Central Bank on Innovation Bank, Litimpex, and Vakaru.</t>
  </si>
  <si>
    <t>Goldsmiths run on newly-established Bank of England. Government sanctions temporary limits to deposit withdrawals.</t>
  </si>
  <si>
    <t>Run on Bank of England upon rumors of French invasion. Queen Anne and Godolphin/Marlborough government provide emergency loans.</t>
  </si>
  <si>
    <t>Bank runs amid advance of the Highlanders. BoE convenes meeting between city merchants, who sign declaration to accept BoE notes in lieu of all payments due.</t>
  </si>
  <si>
    <t>Default wave and bank runs accelerating in October. BoE, after lending freely over the course of Jan-Sep 1847, decides to no longer lend on stocks and exchequer bills: “widespread panic” as a result. Bank Act suspended late Nov: afterwards, BoE once more lending freely. Selective attempts to rescue important firms by BoE such as Copper Miners Co. (GBP 150,000 – failed attempt).</t>
  </si>
  <si>
    <t>Discovery of Australian and Californian gold fields led to massive speculation and then collapse; paralyzed finances throughout world (spread from the United States to Europe, South America, and Far East). Most banks suspended; Bank of England the only source of discount. Western Bank Failure—brought on by reckless banking practices; bank made various bad loans to four firms—when discovered, the accounts were stopped and firms closed. There was a panic on the stock exchange; depositors withdraw their accounts and bank failed.</t>
  </si>
  <si>
    <t>Scotland bank runs: private assistance to Western Bank, but bank fails together with City Bank of Glasgow (which suspends temporarily). BoE refuses direct aid.</t>
  </si>
  <si>
    <t>https://publications.parliament.uk/pa/cm200708/cmselect/cmtreasy/56/56i.pdf</t>
  </si>
  <si>
    <t>September 1878</t>
  </si>
  <si>
    <t>Mahate (1994, pp. 104-105)</t>
  </si>
  <si>
    <t>Reinhart &amp; Rogoff (2009, 2014) and Grossman (2010) report a systemic banking crisis. Jordà, Schularick, &amp; Taylor (2017) do not report this event. Collins (1989, p. 525) underlines this was a banking crisis for all of Britain not only for Scotland. The events surrounding the collapse of City of Glasgow Bank in late September/early October 1878 triggered a nationwide banking panic that resulted in bank runs at several other banks (Collins, 1989).</t>
  </si>
  <si>
    <t>Roberts (2013, p. 67)
Kenny, Lennard &amp; Turner (2017, p. 28)</t>
  </si>
  <si>
    <t>https://www.reuters.com/article/northernrock-idUKLNE49102920090320</t>
  </si>
  <si>
    <t>https://www.bis.org/publ/shin_2009.pdf</t>
  </si>
  <si>
    <t>https://www.channel4.com/news/the-great-northern-rock-bank-run</t>
  </si>
  <si>
    <t>Grossman (2010, p. 308) / Tamaki (1995, pp. 25-27)</t>
  </si>
  <si>
    <t>"Failure of nine of the ten exchange companies, precursors to banks that were established to provide banking services." Shizume and Tsurumi (2016) write, "the kawase-gaisha were to be engaged in the usual banking activities such as accepting deposits from and extending credit to customers, and transferring funds over long distances. They were also authorized to issue banknotes. But almost all kawase-gaisha soon suffered from bank runs and failed (only the one in Yokohama survived)."</t>
  </si>
  <si>
    <t>Reinhart &amp; Rogoff (2009, 2014) report a systemic banking crisis while Grossman (2010) and Jordà, Schularick &amp; Taylor (2017) do not. Sumner et al. (1896, vol IV, p. 427), however, confirm Reinhart &amp; Rogoff's (2009, 2014) reading. Tamaki (1995), however, does not report this event.</t>
  </si>
  <si>
    <t>Wave of failures in Osaka and Central/Southern provinces, including run on Yokohama Specie. Suasion by government to encourage mergers among smaller banks; unspecified “assistance” from Bank of Japan to banks.</t>
  </si>
  <si>
    <t>Masuda Bank fails in April, triggering bank runs. Dozens of bank suspensions: Bank of Japan provides relief to industry amid fundamental macro slump, and extends special loans to banking sector.</t>
  </si>
  <si>
    <t>https://www.nippon.com/en/currents/d00360/</t>
  </si>
  <si>
    <t>https://www.rferl.org/a/kazakhstan-bank-run-social-media/25268463.html</t>
  </si>
  <si>
    <t>https://eurasianet.org/kazakhstans-central-bank-urges-calm-amid-post-devaluation-bank-run</t>
  </si>
  <si>
    <t>http://www.eiu.com/industry/article/1821564366/bank-run-follows-currency-devaluation/2014-02-21</t>
  </si>
  <si>
    <t>https://qz.com/africa/1401411/chase-bank-collapse-shows-importance-of-kenyas-digital-spaces</t>
  </si>
  <si>
    <t>Outbreak of Korean War sparks widespread bank runs: Bank of Korea implements "Special Decree on Financial Institutions' Deposit Withdrawals", limiting withdrawals.</t>
  </si>
  <si>
    <t>How did Iceland clean up its banks? - BBC News</t>
  </si>
  <si>
    <t>Jamaica: FINSAC Blanket Guarantee, 1997 (yale.edu)</t>
  </si>
  <si>
    <t>Zooming in on the '90s meltdown | In Focus | Jamaica Gleaner (jamaica-gleaner.com)</t>
  </si>
  <si>
    <t>Jamaica: Selected Issues - ISCR/99/02 (imf.org)</t>
  </si>
  <si>
    <t>https://ehs.org.uk/how-the-bank-of-england-managed-the-financial-crisis-of-1847/</t>
  </si>
  <si>
    <t>https://www.elibrary.imf.org/view/journals/002/2018/278/article-A005-en.xml</t>
  </si>
  <si>
    <t>Rumours triggered Chase Bank run: CBK - Business Daily (businessdailyafrica.com)</t>
  </si>
  <si>
    <t>http://www.ijmbs.com/Vol7/73/1-robert-n-gathaiya.pdf</t>
  </si>
  <si>
    <t>First Community in crisis as ‘hitch’ sparks bank run - Business Daily (businessdailyafrica.com)</t>
  </si>
  <si>
    <t>https://www.citizen.digital/business/eyes-on-cbk-as-first-community-bank-runs-into-headwinds-n306803</t>
  </si>
  <si>
    <t>https://www.standardmedia.co.ke/business/business/article/2001457592/why-depositors-overran-first-communitys-banking-halls</t>
  </si>
  <si>
    <t>Kuwait responds to the financial crisis | Euromoney</t>
  </si>
  <si>
    <t>Gulf Bank chief quits as Kuwait crisis deepens | Financial Times (ft.com)</t>
  </si>
  <si>
    <t>Lithuania economy briefing: Lithuania bracing itself for the economic recession due to the pandemic crisis – China-CEE Institute</t>
  </si>
  <si>
    <t>JST</t>
  </si>
  <si>
    <t>This event is referred to as the “Secondary Banking Crisis”. During the 1960s many new financial intermediaries arose. Contrary to the “primary” banks, many new secondary banks worked as intermediaries on the wholesale funding market and also tried, among other things, to increase market shares in property and consumer loans. In 1970, the government implemented a growth strategy that consisted of moderate deregulation of banks and an increase in competition between financial intermediaries. Furthermore, it focused on expansive monetary policy. This strategy was accompanied by a credit boom and a boom in several property markets with rising share prices. The secondary banks especially tended to finance long-term loans with very short-term liquidity. When inflation started to increase in 1973, asset prices began to fall, and the secondary banks faced problems in refinancing their existing loans. The Bank of England and the government intervened vastly to protect the primary banks from financial contagion and huge write-offs of the secondary banks. A “lifeboat” with a volume of 1,2 billion pounds was created that provided emergency loans to 24 distressed secondary banks. Of a further 26 distressed secondary banks that did not receive support, eight collapsed, and most of the others were merged. Sources: Reid (1982)</t>
  </si>
  <si>
    <t>The financial crisis in Great Britain was not only part of the international economic crisis but also had similarities with the developments in the United States. Banks in the United Kingdom had essential parts of their business model concentrated on real estate markets. Comparable to the United States, banks in the United Kingdom used securitization, and rising dependency on short-term wholesale funding markets became normality. From 1997 to 2007, the UK real estate prices increased significantly and started declining in the middle of 2007, thereby inducing losses in the banking system. Consequences included financial contagion effects and a run on Northern Rock. The government and the Bank of England reacted with sizeable intervention: Nationalization of Northern Rock and guarantees on short- to medium-term bank debt. The UK’s measures and commitment to support financial institutions amounted to 25 percent of GDP (based on 2008). Sources: Barrell &amp; Davis (2008), Shin (2009), Stolz &amp; Wedow (2010)</t>
  </si>
  <si>
    <t>https://www.bancaditalia.it/pubblicazioni/quaderni-storia/2022-0049/QSE-49.pdf?language_id=1</t>
  </si>
  <si>
    <t>By the end of 1906, rising interest rates had already slowed down dynamics in Italian stock markets. In 1907, mis-speculation of several relevant US financiers led to a financial panic, affecting several European countries as well. As a reaction, Italian banks reduced their exposure to the stock market leading to a decline in equity prices. Despite interventions of the Bank of Italy, declines in equity prices generated the fear of a possible credit crunch, and rising deposit withdrawals weakened the liquidity position of the banking system. One of the main universal banks, the Società Bancaria Italiana, was on the verge of bankruptcy. The crisis was contained through the first huge-scale intervention by the Bank of Italy. Sources: Gigliobianco et al. (2009), Bartoletto et al. (2018, pp. 16-17)</t>
  </si>
  <si>
    <t>“Ramifera affair” and general sharp financial volatility: Banca d’Italia intervenes from autumn 1906 to support money markets, and over 1907 guarantees equity of sliding consortium (SBI), with private participation. Pledges to ensure general market liquidity. At least Lira 140M fiscal aid, of which 100M advance coupon payments.</t>
  </si>
  <si>
    <t>Gigliobianco &amp; Giordano (2010)</t>
  </si>
  <si>
    <t>Gigliobianco &amp; Giordano (2010, p. 26) report a deposit run by corporate clients and the general public on the large banks in the country in September 1907.</t>
  </si>
  <si>
    <t xml:space="preserve">Reinhart &amp; Rogoff (2009, 2014) and Jordà, Schularick &amp; Taylor (2017) say this was a systemic banking crisis. This is confirmed by Grossman (2010, p. 307). Kindleberger (1984, pp. 144-145) report widespread stress in the entire banking sector. </t>
  </si>
  <si>
    <t>At the center of this crisis was the Banca Italiana di Sconto, which granted a substantial part of its loans to the war-related industry. Private or public support came too late, making liquidation inevitable. At the same time, the Banco di Roma suffered enormous losses of deposits and posed a risk to the economy as a whole. However, the bank was rescued with public funds. From 1919 till 1922, the ratio of bank assets to GDP declined from 0.307 to 0.273 and the ratio of bank assets to total assets fell from 0.624 to 0.467.</t>
  </si>
  <si>
    <t>Bartoletto et al. (2019, p. 42)</t>
  </si>
  <si>
    <t>Local runs on Banca di Sconto started in January and February 1921, accelerated into a "general panic" in November and December 1921, during which point up to two-thirds of local deposits were withdrawn. (Economic Journal 1922, "The Bank Crisis in Italy", p. 185)</t>
  </si>
  <si>
    <t>Reinhart &amp; Rogoff (2009, 2014), Bartoletto et al. (2019), Jordà, Schularick &amp; Taylor (2017) and Grossman (2010) say this was a systemic banking crisis mainly caused by liquidity issues due to the end of the war and the related industrial contraction. In November 1921, a large-scale rescue attempt was underway to stabilize the banking system, lead mainly by the Bank of Italy (Kindleberger, 1984, pp. 349-350).</t>
  </si>
  <si>
    <t xml:space="preserve">November </t>
  </si>
  <si>
    <t>Banco di Roma rescued by Banca d’Italia. Others (i.e. Banca Italiana di Sconto) are granted intermitted advances, but ultimately fail. Up to 3.36BN lira advances to 1926 via Banda d’Italia and Sezione Sepciale Autominia.</t>
  </si>
  <si>
    <t>Italy was affected by the international financial crisis in 1930, which started in the United States at the end of 1929. Italy’s membership in the international gold standard is described as one of the main reasons for the substantial capital outflows and the starting deflation. In December 1930, a deposit withdrawal hit the three largest Italian banks of the time. In 1931, the government started a vast and secret intervention to stabilize the most important Italian banks. Toniolo (1995, pp. 307-308) emphasizes that the broad intervention was carried out with discretion such that the Italian public did not realize the deepness of this crisis. Sources: Bernanke &amp; James (1991), Toniolo (1995), Gigliobianco &amp; Giordano (2010)</t>
  </si>
  <si>
    <t>Bank of Italy grants liquidity over two-year period to Banca Agricola Italiana – by 1930 liquidation is arranged.</t>
  </si>
  <si>
    <t>In 1871, the government of Japan declared that it would adopt the gold standard and introduced the yen as the new unit of account. It issued gold coins for general use and silver coins for international trade. Grossman (2010, p. 308) argues that this reform led to the failure of nine out of ten exchange companies, precursors of banks that were established to provide banking services.</t>
  </si>
  <si>
    <t>During the middle of the 1890s, many banks started to concentrate their business on financing the long-term industrial development of the country. The number of banks sharply increased from about 500 to about 2500. A significant change was the introduction of a legal framework for commercial banking in 1893. The crisis of 1901 is described by Okazaki &amp; Yokoyama (2002, 3-4) as a financial (banking) panic and at the same time marks the peak of the boom of newly founded banks. The panic led many banks to fail and reversed the trend in the number of operating banks. Sources: Tamaki (1995), Okazaki &amp; Yokoyama (2002)</t>
  </si>
  <si>
    <t>Payne &amp; Rodgers (2014) identify the trigger as economic shocks to mining in Japan. The shocks were a riot of workers and an adverse demand shock from the United States reducing the demand for natural resources. The economic problems of the mines harmed the respective regions and led to bank runs. The first bank run started in February 1907 at the Nagoya Bank, which was supported with 2.5 million Yen from the government. During the following months, bank runs and suspensions hit several banks in Tokyo and other areas, including the One Hundred Thirty-Eight Bank. During the first half of 1908, 42 banks were affected by runs and 23 banks suspended. In response, the government sharply increased supporting loans to banks. Sources: Inoue &amp; Yabushita (1993), Payne &amp; Rodgers (2014)</t>
  </si>
  <si>
    <t>The prelude to this crisis was the recession that started in Japan in 1919 after the end of the First World War. The Japanese wartime boom ended with sharp declines in exports. The resulting current account deficits put pressure on the Bank of Japan to raise interest rates in late 1919. However, interest rate increases weighed on the banking system and led to the Japanese “Black Monday” when the markets for securities and commodities collapsed. The consequences were the loss of equity of large banks, financial contagion effects and bank runs. Between April and July 1920, 57 bank head offices and 102 branch offices were affected by runs and 21 banks were forced to close temporarily. The Bank of Japan supplied emergency loans to those banks which required reserves to sustain deposit withdrawals amounting to ¥85.33 million (Tamaki, 1995, p. 141). Tamaki (1995, p. 141) reports that the Bank of Japan in particular blamed risky lending practices and the issuance of non-transparent securities.</t>
  </si>
  <si>
    <t>In September 1923, large parts of Japan were hit by the Great Kanto Earthquake which hurt the Japanese financial system and damaged both their financial assets and real capital. The government was not able to solve these problems, which led to a significant
increase in non-performing loans that were at the center of the 1927 crisis. Political debates in the Japanese Parliament and publications on the difficult financial situation of the Bank of Taiwan, Suzuki &amp; Co, and Tokyo Watanabe Bank, caused a financial panic and sparked several bank runs. Tamaki (1995, pp. 151-152) lists four waves of bank bankruptcies: During the first wave, between the end of January and March, six banks including Imabari Shogyo and Fukaya Shogyo were engulfed. The second wave was triggered by the closure of Watanabe Bank and led to the failure of 11 banks, including Murai Bank and two Tokyo-based banks. The third wave started at the beginning of April and saw the failure of four banks, with ¥8.5 million paid-in capital. The fourth wave followed directly and began with the closure of the Bank of Taiwan, the giant Fifteen Bank (so-called “Aristocratic Bank”) and eleven further banks. The authorities increased loans to banks by ¥1450 million. Sources: Inoue &amp; Yabushita (1993), Tamaki (1995)</t>
  </si>
  <si>
    <t>After earthquake, government issues debt moratorium and organizes discounting program for “Earthquake Bills”: BoJ to be indemnified for up to JPY 100M by Treasury.</t>
  </si>
  <si>
    <t>Sharp declines in real estate and stock prices had adverse effects on Japanese banks. In the following years, the amount of non-performing loans continuously increased. When in 1997 the economic development started to slow down, the bank Sanyo Securities failed and started a chain reaction in the financial system. Nelson &amp; Tanaka (2014, p. 41) describe that the rising interbank market rates impeded the funding possibilities of banks and deteriorated their liquidity position. “Within the same month, Hokkaido Takushoku Bank, one of the eleven large city banks, Yamaichi Securities, the fourth largest securities firm, and Tokuyo City Bank, a regional bank, collapsed.” (Nelson &amp; Tanaka, 2014, p. 41) As a consequence of this crisis, the government undertook two rounds of capital injections: In the first round, 23 banks applied for the capital injection, including major banks, for an amount of ¥1.8 trillion (0.4% of GDP). In the second round, fifteen major banks received a capital injection of ¥7.5 trillion (1.5% of GDP) (Nelson &amp; Tanaka, 2014, p. 42). Sources: Harada (2001), Nelson &amp; Tanaka (2014)</t>
  </si>
  <si>
    <t>https://www.bis.org/publ/bppdf/bispap06.pdf</t>
  </si>
  <si>
    <t>https://www.imf.org/external/pubs/ft/wp/2000/wp0007.pdf</t>
  </si>
  <si>
    <t>According to several sources, the 1997 banking crisis in Japan was accompanied by runs. An article by Nippon states that, after the failures of Hokkaidō Takushoku Bank, Sanyō Securities, and Yamaichi Securities, "on November 26 the run on banks followed". The occurrence of runs is also mentioned several times in a "post-mortem" document on the crisis by the BIS. Also in line with this interpretation, an IMF report on the crisis mentions that "the perception of weakness in other banks in the system prompted depositors to more aggressively withdraw their funds from weakened depository institutions".</t>
  </si>
  <si>
    <t xml:space="preserve">Bank Act of 1844 suspended to deal with panic—paid demands in gold. Joint Stock Discount company failed and various industries discounted. </t>
  </si>
  <si>
    <t>City of Glasgow Bank failure: falsification of books for three years, with loans to four firms; ruined shareholders, not creditors.</t>
  </si>
  <si>
    <t>City Bank of Glasgow crash. BoE acts as LLR through purchase of private securities, lends cash to individual banks upon collateral in Consols (London and County Bank 1879). Some ongoing debate over extent of LLR.</t>
  </si>
  <si>
    <t>BoE discounts liberally and supplies funds after war outbreak to cover acceptance bills due (ca. GBP 1.8M extra over Aug-Oct.); “general moratorium” on contracted bank payments (freezing deposits); moratorium for acceptance house bills in August via Postponement of Payments Act.</t>
  </si>
  <si>
    <t>https://books.google.com.sg/books?id=gSGWDBbB0DIC&amp;printsec=frontcover&amp;source=gbs_ge_summary_r&amp;cad=0#v=snippet&amp;q=1900&amp;f=false</t>
  </si>
  <si>
    <t>https://www.econstor.eu/bitstream/10419/160221/1/cdp294.pdf</t>
  </si>
  <si>
    <t>In April 1994 Lithuania introduced a currency board regime. The litas was pegged to the U.S. dollar at a rate of USD 1 = LTL 4. Inflation subsequently fell from 45% in 1994 (year-end) to about 13% in 1996. Monetary tightening and the fading of speculative sources of earnings contributed to increasingly frequent liquidity problems in the course of 1994 and 1995. Whereas previously mostly smaller credit institutions had been affected, in the summer of 1995 two medium-sized private banks experienced serious liquidity bottlenecks. After receiving some liquidity assistance, one was closed and the other nationalized at end-1995. The deteriorating situation in the Lithuanian banking sector culminated into a crisis following the publication of on-site inspection results, in December 1995, for the largest and third largest private banks, Innovation Bank and Litimpeks Bank, and the subsequent suspension of these banks' operations. Immediately following the closure of the two banks, widespread and steady bank deposit withdrawals took place from the banks that continued to operate and large foreign exchange outflows occurred through the currency board against a background of political uncertainty.</t>
    <phoneticPr fontId="11" type="noConversion"/>
  </si>
  <si>
    <t>https://www.bok.or.kr/eng/bbs/E0001760/view.do?nttId=164555&amp;menuNo=400231</t>
  </si>
  <si>
    <t>In 2016, Chase Bank Kenya, a midsized bank unrelated to the US bank with the same name, experienced a run due to "inaccurate social media reports" after chairman Zafrullah Khan and group managing director Duncan Kabui stepped down following concerns over the credibility of the bank’s financials. The fallout was prompted by a restatement of financial results showing a more than doubling of "insider loans" made by the bank. The bank was put into receivership.</t>
  </si>
  <si>
    <t>In 2014, Kazakhstan experienced bank runs when large number of depositors gathered outside Kaspi Bank, Alians Bank, and Centrcredit Bank to withdraw their money. According to media reporting, the initial trigger were general worries about currency devaluation fuelled by social media rumours about the health of the banks.</t>
  </si>
  <si>
    <t xml:space="preserve">According to Baron, Verner, and Xiong (2020) and Jordà, Schularick, and Taylor (2016), a run on Nagoya Bank in February 1907 triggered a broader panic, which was associated with subsequent failures of several banks, including the One Hundred Thirty-Eight Bank. In total, 42 banks were affected by runs. </t>
  </si>
  <si>
    <t>In December 1900, a suspension at Kyushu Ninth Bank was associated with localized bank runs in the Kyushu area, followed by further runs and a full-fledged banking crisis in early 1901. Both Metrick and Schmelzing (2020) and Jordà, Schularick, and Taylor (2016) classify this as an episode characterized by runs and panic, which is further supported by the discussion in Smitka (1998) and Teranishi and Patrick (1978).</t>
  </si>
  <si>
    <t>In 1927, following the Great Kanto Earthquake, the Japanese banking sector experienced several bank runs following a spike in disaster-related non-performing loans. Several sources mention the occurrence of bank runs, including Baron, Verner, and Xiong (2020) and Jordà, Schularick, and Taylor (2016).</t>
  </si>
  <si>
    <t>https://www.grips.ac.jp/teacher/oono/hp/lecture_J/lec08.htm</t>
  </si>
  <si>
    <t>After the end of the First World War, the Japanese wartime boom ended with major banking sector disruptions. According to Metrick and Schmelzing (2020), bank runs started in April 1920 following the collapse of Masuda Bank in Osaka, which triggered bank runs in several other regions. Both Jordà, Schularick, and Taylor (2016) and Baron, Verner, and Xiong (2020) also discuss the prevalence of bank runs.</t>
  </si>
  <si>
    <t>According to Baron, Verner, and Xiong (2020), the failure of Ishii Corporation, a lumber company, triggered a wave of bank runs. First concentrated in Kochi Prefecture and the Kansai region, the runs spread across the country starting in October and developed into a broader banking crisis (Shizume, 2009, p. 2). This episode is also classified as a systemic banking crisis in 1923 by Reinhart and Rogoff (2009).</t>
  </si>
  <si>
    <t>https://www.boj.or.jp/en/research/wps_rev/rev_2009/data/rev09e02.pdf</t>
  </si>
  <si>
    <t>https://www.waseda.jp/fpse/winpec/assets/uploads/2016/09/No.E1607Shizume_Tsurumi.pdf</t>
  </si>
  <si>
    <t>According to Shizume and Tsurumi (2016), the "exchange companies" (kawase-gaisha) were a prototype of modern commercial banks and started operating in 1869. However, they soon experienced runs, and all but one institutions (in Yokohama) closed down. Because Shizume and Tsurumi (2016) do not explicitly date this event, only specifying that the runs happened "soon" after the kawase-gaisha were set up in 1869, we stick with the dating in Baron, Verner, and Xiong (2020), who classify this episode as narrative evidence for bank runs in 1871. This is also consistent with the crisis dating in Jordà, Schularick, and Taylor (2016).</t>
  </si>
  <si>
    <t>According to Vercelli (2022), the 1907 banking crisis in Italy was accompanied by bank runs on the large mixed banks Banca Commerciale Italiana, Credito Italiano, and Società Bancaria Italiana. That said, these runs were relatively isolated, as there were no runs on cooperative banks, ordinary credit banks, and postal banks. Baron, Verner, and Xiong (2020) date a banking panic to occur in September 1907.
Sources: Baron, Verner, and Xiong (2020), Jordà, Schularick, and Taylor (2016), Reinhart and Rogoff (2009), Metrick and Schmelzing (2020)</t>
  </si>
  <si>
    <t>Grossman (2010) and Roberts (2013) report a banking crisis. Reinhart &amp; Rogoff (2009, 2014) and Jordà, Schularick, &amp; Taylor (2017) do not report this event. Reinhart &amp; Rogoff (2010), however, do report this event. Turner (2014) argues against this event being a banking crisis. Roberts (2013, pp. 22-69) reports that the outbreak of the war in July 1914 came as a complete surprise and led to gold hoarding and deposit withdrawals. The London discount market broke down completely for an entire week in July (p. 32).</t>
    <phoneticPr fontId="12" type="noConversion"/>
  </si>
  <si>
    <t>https://www.stjornarradid.is/lisalib/getfile.aspx?itemid=29cca5ac-c0c6-11e8-942c-005056bc530c#:~:text=In%20late%20September%202008%2C%20when,Labour%20government%20presented%20a%20rescue</t>
  </si>
  <si>
    <t>https://www.bankofengland.co.uk/-/media/boe/files/quarterly-bulletin/1978/the-second-banking-crisis-and-the-boes-support-operations.pdf</t>
  </si>
  <si>
    <t>https://www.ecb.europa.eu/pub/pdf/scpops/ecb.op194.en.pdf</t>
  </si>
  <si>
    <t>https://www.sciencedirect.com/science/article/pii/S0014498320300528</t>
  </si>
  <si>
    <t>https://www.lbma.org.uk/alchemist/issue-73/the-great-financial-crisis-of-1914</t>
  </si>
  <si>
    <t>https://econpapers.repec.org/bookchap/oxpobooks/9780199646548.htm</t>
  </si>
  <si>
    <t>https://academic.oup.com/qje/article/137/4/2107/6563147?login=false</t>
  </si>
  <si>
    <t>https://elischolar.library.yale.edu/cgi/viewcontent.cgi?article=13783&amp;context=ypfs-documents</t>
  </si>
  <si>
    <t>https://www.cambridge.org/core/books/banking-in-crisis/E0F2BD606CCFF5439EAD2BE5ECDCF03C</t>
  </si>
  <si>
    <t>https://academic.oup.com/ereh/article/24/3/522/5669868</t>
  </si>
  <si>
    <t>ISO</t>
  </si>
  <si>
    <t>LVA</t>
  </si>
  <si>
    <t>Bank runs on Bank of Liepaja and Riga International Bank: special law of July 21 restricts deposit withdrawals to 5% of total volume per week - in effect until September 1933.</t>
  </si>
  <si>
    <t>MAC</t>
  </si>
  <si>
    <t>https://www.scmp.com/article/516845/macau-bank-run-wanes-new-deposits-made</t>
  </si>
  <si>
    <t>https://www.economist.com/finance-and-economics/2005/09/22/breaking-the-bank</t>
  </si>
  <si>
    <t>MEX</t>
  </si>
  <si>
    <t>Conant (1915)</t>
  </si>
  <si>
    <t>March 1883</t>
    <phoneticPr fontId="0" type="noConversion"/>
  </si>
  <si>
    <t>McCaleb (1920, p. 20-23)</t>
  </si>
  <si>
    <t>Reinhart &amp; Rogoff (2009, 2014) say this was a systemic banking crisis. McCaleb (1920, p. 20-23) reports a bank run on Banco Nacional Mexicano in March 1883 amid mounting pressures in the finanical system that marks the beginning of the panic.</t>
  </si>
  <si>
    <t>1884 - 1885</t>
    <phoneticPr fontId="0" type="noConversion"/>
  </si>
  <si>
    <t xml:space="preserve">Mexican government borrowed widely and then suspended payments (June 1885); foreign investments fell leading to a credit crisis, bank runs, and banks stopped lending. National Bank and Mercantile Bank merged into National Bank of Mexico (Banamex) in 1884 to meet government’s demand for a loan. </t>
  </si>
  <si>
    <t>Run on Banco Nacional Mexicano: bank saved by continued support from Banco de Londres and Banco Mercantil via pledge to keep accepting notes.</t>
  </si>
  <si>
    <t>November 1913</t>
    <phoneticPr fontId="0" type="noConversion"/>
  </si>
  <si>
    <t>Gómez-Galvarriato (2014, pp. 10-11)</t>
  </si>
  <si>
    <t>Gómez-Galvarriato (2014) reports that the banking system did not survive the turbulences of the civil war that broke out in Mexico in early 1913. A forced war tax on deposits lead to massive bank runs and a general rush for specie. Banks were further hit hard since they were the principal creditor of the federal government which default on its debt in 1913. The panic was well underway when in November 1913 convertibility for specie was suspended (Gómez-Galvarriato, 2014, p. 8).</t>
  </si>
  <si>
    <t>From September, various banks join to provide emergency assistance to stumbling Banco Central: Banamex provides Pesos 2.55M, others further Pesos 3.8M.</t>
    <phoneticPr fontId="0" type="noConversion"/>
  </si>
  <si>
    <t>December 1920</t>
  </si>
  <si>
    <t>Gómez-Galvarriato (2014, p. 24)
Turrent (2007, p. 5)
Gómez-Galvarriato (2014, p. 26).</t>
  </si>
  <si>
    <t>Reinhart &amp; Rogoff (2014) say this was a systemic banking crisis. A first panic occurred in December 1920 when Compañía Bancaria de París y México faced a massive deposit drain. A second round of panic and bank runs was triggered when Banque Française du Mexique collapsed in November 1922 (Gómez-Galvarriato, 2014, pp. 22-27).</t>
  </si>
  <si>
    <t>Compania Bancaria collapse, and runs on Banque France: government approves emergency loans to latter, but refusal to lend to others (i.e. Mercantile Banking Company of Mexico). New runs in 1922, prompting Banamex emergency assistance.</t>
  </si>
  <si>
    <t>July 1931</t>
  </si>
  <si>
    <t>The New York Times (1931)</t>
  </si>
  <si>
    <t>Reinhart &amp; Rogoff (2014) say this was a non-systemic banking crisis. Citing Bernanke &amp; James (1991), they report that payments were suspended after a deposit run on the major banks. A panic can be dated to July 1931 when Credito Espanolde Mexico and Banco Nacional de Mexico faced deposit runs (Bernanke &amp; James, 1990, p. 52).</t>
  </si>
  <si>
    <t>Suspension of payments after run on Credito Español de Mexico; Run on Banco Nacional de Mexico.</t>
    <phoneticPr fontId="0" type="noConversion"/>
  </si>
  <si>
    <t>General suspension of payments after run on Credito Espanol de Mexico and others.</t>
    <phoneticPr fontId="0" type="noConversion"/>
  </si>
  <si>
    <t>MMR</t>
  </si>
  <si>
    <t>Systematic and Banking Crisis. Inflation crisis also</t>
  </si>
  <si>
    <t>Universal withdrawal limits for banks amid deposit runs (50-100k Kyat per week and customer).</t>
  </si>
  <si>
    <t>MNE</t>
  </si>
  <si>
    <t>MYS</t>
  </si>
  <si>
    <t>Systematic Banking Crisis</t>
    <phoneticPr fontId="0" type="noConversion"/>
  </si>
  <si>
    <t>Reinhart &amp; Rogoff (2009, p. 373)</t>
  </si>
  <si>
    <t>Reinhart &amp; Rogoff (2009, 2014) and Laeven &amp; Valencia (2018) report a systemic banking crisis. The former date the beginning of the crisis to September 1997. We date the beginning of the panic to August 1997, when according to the latter, liquidity support became extensive.</t>
  </si>
  <si>
    <t>Bank Negara Malaysia announces blanket guarantee for all depositors in January 1998. Finance company sector was restructured, and finance institutions reduced from 39 to 10 through mergers. Two finance companies were taken over by the Central Bank, including the largest independent finance company. Two banks deemed insolvent—accounting for 14% of financial system assets—will be merged with other banks. Nonperforming loans peaked between 25–35% of banking system assets and fell to 10.8% by March 2002.</t>
  </si>
  <si>
    <t>Up to Ringgit 35BN in emergency liquidity provided in the form of bank deposits (13% of GDP). Guarantee on all deposits at commercial banks and finance companies.</t>
  </si>
  <si>
    <t>NGA</t>
  </si>
  <si>
    <t>https://www.bloomberg.com/news/articles/2023-02-04/chaos-ensues-as-nigerians-wait-hours-at-atms-to-withdraw-43-of-cash</t>
  </si>
  <si>
    <t>https://www.pymnts.com/cash/2023/nigerian-atms-run-dry-ahead-of-currency-switchover/</t>
  </si>
  <si>
    <t>https://www.context.news/socioeconomic-inclusion/anger-mounts-in-nigeria-where-cash-is-king-but-money-runs-short</t>
  </si>
  <si>
    <t>Panic and wants to get money: https://www.bbc.com/news/world-africa-64626127</t>
  </si>
  <si>
    <t>Coup d'etat: https://www.bbc.com/news/world-africa-66320895</t>
  </si>
  <si>
    <t>NIC</t>
  </si>
  <si>
    <t xml:space="preserve">The largest bank in Nicaragua, Interbank, was found to have committed fraud and therefore was intervened in August 2000. Following the intervention, full protection for its depositors was announced. However, withdrawals continued until the bank was finally resolved in Oct. 2000 through a P&amp;A. Another institution ran into problems soon after the resolution of Interbank. Runs against other banks occurred in part because the authorities announced limited coverage of its depositors. However, in its resolution a few days later, all depositors were protected. Two institutions more were resolved a few months later. All banks were resolved under P&amp;A's and a blanket guarantee was passed by law after the first two failures. </t>
  </si>
  <si>
    <t>Government extends deposit guarantees to all deposits “except for related parties”.</t>
  </si>
  <si>
    <t>NLD</t>
  </si>
  <si>
    <t>Prast and van Lelyveld (2004)</t>
  </si>
  <si>
    <t>Roberts (2013, pp. 207-208) dates the beginning of the panic to July 28, 1914 when bank runs occurred. Short-term credit market collapsed and the central bank reduced the legal gold coverage ratio to free up funds. There was no moratorium, but extension to debtors were granted.</t>
  </si>
  <si>
    <t xml:space="preserve">Reinhart &amp; Rogoff (2009, 2014) say this was a systemic banking crisis. Grossman (2010) and Jordà, Schularick &amp; Taylor (2017) do not report this event. Mitchell (1960, pp. 539-540) and Roberts (2013, pp. 207-208) clearly report a banking crisis. </t>
  </si>
  <si>
    <t>Amsterdam stock exchange closed from July, until February 9, 1915.</t>
  </si>
  <si>
    <t>'t Hart, Jonker &amp; van Zanden (1997, p. 128; pp. 143-145)
Grossman (2010, pp. 308-309), Prast and van Lelyveld (2004)</t>
  </si>
  <si>
    <t>t Hart, Jonker &amp; van Zanden (1997, pp. 143-145) report bank runs on a few small banks in 1921 and fears of a large-scale bank run in 1922, but forceful government intervention prevented any actual large-scale bank runs.</t>
  </si>
  <si>
    <t>Grossman (2010), Jordà, Schularick &amp; Taylor (2017), and Reinhart &amp; Rogoff (2009, 2014) all agree that this was a systemic banking crisis.</t>
  </si>
  <si>
    <t>Bank failures (notably Marx &amp; Co.) and amalgamations.</t>
  </si>
  <si>
    <t>DNB refuses to intervene during high-profile bank failures (i.e. Marx &amp; Co.) – but Rotterdam banks (R. Mees and Zoonen, and Rotterdam Bank Assoc.) join to insure full liabilities (Guilders 46.5M) upon Marx &amp; Co. liquidation. Westerhius and van Zanden (2018, 252): DNB does in fact help Marx &amp; Co. with Guilders 27M.</t>
  </si>
  <si>
    <t>Grossman (2010, pp. 308-309) states that “[t]he war-related closure of money market led to rapid growth of the banking sector (1914-1920) and its increasingly close connection with industry. The downturn in 1921 led to bankruptcies of many small local banks and the intervention of the Netherlands Bank in favor of the mid-sized Bank-Associatie and Marx &amp; Co. (1922), and the extremely large Rotterdamsche Bankvereeniging (1924).” The crisis hit no less than fifty-nine banks, and many of those affected banks failed. One conservative estimate puts the losses at 200 million florins in 1920-1922 alone (Jonker &amp; van Zanden, 1995, p. 80).</t>
  </si>
  <si>
    <t>Karsten Gerdrup, BIS Working Paper No 142 "Three episodes of financial fragility in Norway since the 1890s". 2003</t>
  </si>
  <si>
    <t>Lo Duca et al. (2017)
de Rechtspraak (2009)</t>
  </si>
  <si>
    <t>Laeven &amp; Valencia (2018) date the beginning of the panic to September 2008.</t>
  </si>
  <si>
    <t>Laeven &amp; Valencia (2018), Lo Duca et al. (2017), Jordà, Schularick &amp; Taylor (2017), and Reinhart &amp; Rogoff (2014) unanimously call this a systemic banking crisis.</t>
  </si>
  <si>
    <t>EUR 20BN bank support fund announced, with subsequent injections into ING, Aegon, SNS; deposit insurance raised to EUR 100,000; interbank deposit and loan guarantee for up to EUR 200BN.</t>
  </si>
  <si>
    <t>This crisis was part of the international financial crisis which started in the United States and also affected the Dutch banking system. While the European Central Bank intervened as a Lender of Last Resort, the government reacted with deposit guarantees for depositors and launched a guarantee scheme for medium-term debt of the banks to address their liquidity problems. Furthermore, the Dutch government also committed itself to provide capital support for banks, and this was utilized by ING Group, SNS Reaal and Aegon. Additionally, ABN AMRO and Fortis Netherlands were nationalized. These measures and the commitments to support financial institutions amounted to 52 percent of GDP (based on 2008). Sources: Kellermann (2009), Stolz &amp; Wedow (2010, pp. 19-20)</t>
  </si>
  <si>
    <t>NOR</t>
  </si>
  <si>
    <t>Grytten &amp; Hunnes (2014, p. 40-41)</t>
  </si>
  <si>
    <t>Den norske Handelsbank had to suspend payments in 1923. This was followed by Foreningsbanken to do the same in April 1923 due to the "continuous withdrawal of deposits. The withdrawal of deposits was accelerated by the law of March 24, since it induced many depositors to withdraw funds from the banks which did not appear safe enough and to deposit them in banks under public administration or to place them in banks abroad. The situation became still more complicated by the fact that large amounts of time deposits, notice of withdrawal of which had been given in October, 1922, fell due. Since the Bank of Norway was unable to furnish additional rediscount credits, the officers of the bank recommended that the independent activity of the bank be discontinued, that the bank suspend payments and apply for public
administration, a proposal which took effect on April 24, 1923." (Federal Reserve Bulletin, August 1923, p. 918)</t>
  </si>
  <si>
    <t>Reinhart &amp; Rogoff (2009, 2014), Jordà, Schularick &amp; Taylor (2017), Grossman (2010), and Grytten &amp; Hunnes (2014) all report this as a systemic banking crisis. Grytten &amp; Hunnes (2014) date its beginning to 1920, Reinhart &amp; Rogoff (2009, 2014) to 1921, and Jordà, Schularick &amp; Taylor (2017), Grossman (2010) date it to 1922. Grytten &amp; Hunnes (2014, p. 41) report the period of 1924-1927 as a financial crisis that featured currency instability and a credit crunch. The resulting economic contraction caused many banks to fail.</t>
  </si>
  <si>
    <t>Failure of Central banker for Norge.</t>
  </si>
  <si>
    <t>Joint liquidity provisions by Norges Bank, private banks, and Treasury, at least 200M kronor in official provision over 1921-3 according to Knutsen (1991, 57f.); Centralbanken/Foreningsbanken put under public administration by 1923.</t>
  </si>
  <si>
    <t>The beginning of the First World War marked the end of the participation of Norway in the international gold standard and the end of the Scandinavian currency union. Monetary expansion by the Norwegian central bank and substantial increases in exports to the participants of the First World War resulted in rising credit and economic growth rates in Norway. Furthermore, share prices increased significantly, and many banks became more willing to finance risky stock market speculations. After the War, gold outflows and an economic downturn in Europe led to a deflationary spiral in Norway with stock market prices declining to their pre-War level and significant negative consequences for the Norwegian banking system. Over the crisis years, about 131 banks went bankrupt, were liquidated or merged, and losses reached new records. Sources: Gerdrup (2003, pp. 14-21), Grytten &amp; Hunnes (2010, pp. 17-18)</t>
  </si>
  <si>
    <t>NPL</t>
  </si>
  <si>
    <t>https://thehimalayantimes.com/opinion/tht-10-years-ago-run-nepal-bangladesh-bank</t>
  </si>
  <si>
    <t>https://www.scribd.com/document/461587100/Run-on-Nepal-Bangladesh-Bank-Limited#</t>
  </si>
  <si>
    <t>https://documents1.worldbank.org/curated/en/103441468324052138/pdf/870990WP00Box30epal0economic0update.pdf</t>
  </si>
  <si>
    <t>https://idsa.in/idsacomments/AvertingtheLehmanMomentuminNepal_hbjha_180711</t>
  </si>
  <si>
    <t>NZL</t>
  </si>
  <si>
    <t>https://www.nzherald.co.nz/nz/aucklands-175th-anniversary-fall-on-steps-cant-stop-rise-of-city/7HXUSX4MECOUBGFW5REBMELZ4M/</t>
  </si>
  <si>
    <t>https://www.rbnz.govt.nz/-/media/project/sites/rbnz/files/events/june2009/3732343.pdf</t>
  </si>
  <si>
    <t>https://paperspast.natlib.govt.nz/newspapers/TS18930901.2.28</t>
  </si>
  <si>
    <t>https://www.interest.co.nz/sites/default/files/embedded_images/Banking%20crises%20in%20NZ_0.pdf</t>
  </si>
  <si>
    <t>January 1893</t>
  </si>
  <si>
    <t>Sinclair &amp; Mandle (1961, pp. 98-116)Matthews (2003, p. 49)
Hunt (2009)</t>
  </si>
  <si>
    <t>Despite heavy bank losses in the late-1880s, no panic until 1893. In 1893, 13 of the 23 trading banks suspended deposit payments for the first 5 months of the year, indicating that the panic started in January 1893. There was also a minor bank run on Auckland Savings Bank (Hunt, 2009, p. 30).</t>
  </si>
  <si>
    <t xml:space="preserve">Reinhart &amp; Rogoff (2014) date 1893 as a systemic banking crisis but do not do so in their 2009 book. Hunt (2009) reports the period of 1888-1895 as one systemic banking crisis. In 1888, the largest bank Bank of New Zealand announced massive losses due to operations in Australia to its shareholders and wrote off 30% of its paid-in capital (Hunt, 2009, p. 30). National Bank of New Zealand also wrote off capital in both 1885 and 1891. </t>
  </si>
  <si>
    <t>Government guarantee on BNZ’s GBP 2M preference shares issued in London.</t>
  </si>
  <si>
    <t>Hunt (2009, pp. 34-35)</t>
  </si>
  <si>
    <t>Hunt (2009) reports that the banking sector and especially Bank of New Zealand was experiencing severe stress after a stock market and commercial real estate bubble burst in 1987. On October 1987, the stock market crashed and in August 1988 a major bank run on United Building Society occured (James, 2015, p. 171).</t>
  </si>
  <si>
    <t xml:space="preserve">Reinhart &amp; Rogoff (2009, 2014) report the period of 1987-1990 as a non-systemic banking crisis. Laeven &amp; Valencia (2018) do not report this event. </t>
  </si>
  <si>
    <t>One large state-owned bank, with 25% of banking assets, experienced solvency problems with high nonperforming loans.</t>
  </si>
  <si>
    <t>Privatization program includes Bank of New Zealand float; some increase in daily cash liquidity by RBNZ in November 1987 following U.S. crash (to USD 30m). Further interventions in November 1990 (s.b.)</t>
  </si>
  <si>
    <t>PAK</t>
  </si>
  <si>
    <t>https://www.imf.org/external/pubs/ft/wp/2015/wp1541.pdf</t>
  </si>
  <si>
    <t>https://profit.pakistantoday.com.pk/2018/09/24/how-pakistan-dealt-with-the-2008-financial-crisis/</t>
  </si>
  <si>
    <t>PAN</t>
  </si>
  <si>
    <t>https://www.washingtonpost.com/archive/politics/1988/03/04/us-actions-close-banks-in-panama/9031e17f-1f66-4fd0-b731-f8e4462cb62a/</t>
  </si>
  <si>
    <t>https://www.nytimes.com/1988/03/05/world/banks-in-panama-ordered-to-close.html</t>
  </si>
  <si>
    <t>https://www.washingtonpost.com/archive/politics/1988/04/10/panamas-banks-face-ruin/9ead1c95-ccb6-4df7-ab80-c46f9576d9ba/</t>
  </si>
  <si>
    <t>https://www.latimes.com/archives/la-xpm-1988-03-06-mn-705-story.html</t>
  </si>
  <si>
    <t>In 1988, the banking system had a nine-week banking holiday. The financial position of most state-owned and private commercial banks was weak and 15 banks ceased operations.</t>
  </si>
  <si>
    <t>Several months of banking holiday after U.S. intervention in Panama.</t>
  </si>
  <si>
    <t>PHL</t>
  </si>
  <si>
    <t>https://elischolar.library.yale.edu/cgi/viewcontent.cgi?article=1434&amp;context=egcenter-discussion-paper-series</t>
  </si>
  <si>
    <t>https://www.nytimes.com/1968/09/16/archives/filipino-leaders-call-banks-safe-move-to-assure-depositors-as-run.html</t>
  </si>
  <si>
    <t>https://www.pressreader.com/philippines/business-world/20170724/282965335161564</t>
  </si>
  <si>
    <t>https://core.ac.uk/download/pdf/237085877.pdf</t>
  </si>
  <si>
    <t>https://lawlibrary.chanrobles.com/index.php?option=com_content&amp;view=article&amp;id=24432:g-r-no-l-50031-32-july-27,-1981-central-bank-of-the-phil-v-court-of-appeals,-et-al&amp;catid=1148&amp;Itemid=566</t>
  </si>
  <si>
    <t>https://www.nber.org/system/files/chapters/c9051/c9051.pdf</t>
  </si>
  <si>
    <t>https://www.scribd.com/document/436228169/20-general-Bank-and-Trust-Company-V</t>
  </si>
  <si>
    <t>January</t>
  </si>
  <si>
    <t>https://www.elibrary.imf.org/display/book/9781557751874/ch04.xml</t>
  </si>
  <si>
    <t>January 1981</t>
  </si>
  <si>
    <t>Hutchcroft (1998, p. 150)</t>
  </si>
  <si>
    <t>Reinhart &amp; Rogoff (2009, p. 378) report the collapse of the commerical paper market that resulted in bank runs and the failure of numerous non-banks and thrift banks.</t>
  </si>
  <si>
    <t>Reinhart &amp; Rogoff (2009, 2014) report a systemic banking crisis from 1981 to 1987 and date its beginning to January 1981, citing Kaminsky &amp; Reinhart (1999, p. 478). Laeven &amp; Valencia (2018) date the crisis to 1983-1986.</t>
  </si>
  <si>
    <t>https://www.latimes.com/archives/la-xpm-1986-02-18-mn-9161-story.html</t>
  </si>
  <si>
    <t>Since early 1984, at least 30 savings banks fail. Run on largest s. bank, Banco Filipino. Central Bank advances emergency funds in ad hoc fashion (979M pesos), but stops aid by July.</t>
  </si>
  <si>
    <t>https://www.thefreelibrary.com/The+Urban+Bank+blues.-a067148965</t>
  </si>
  <si>
    <t>https://news.google.com/newspapers?nid=2479&amp;dat=20000426&amp;id=VFM1AAAAIBAJ&amp;pg=3028,11650232</t>
  </si>
  <si>
    <t>https://www.philstar.com/business/2000/05/04/98900/urban-bank-collapse-not-systemic-merrill-lynch</t>
  </si>
  <si>
    <t>https://www.philstar.com/business/2000/04/27/100629/bsp-orders-closure-ailing-urban-bank</t>
  </si>
  <si>
    <t>One commercial bank, seven of 88 thrifts, and 40 of 750 rural banks placed under receivership. Banking system nonperforming loans reached 12% by November 1998 and were expected to reach 20% in 1999.</t>
  </si>
  <si>
    <t>POL</t>
  </si>
  <si>
    <t>https://www.nber.org/papers/w3488</t>
  </si>
  <si>
    <t>https://ec.europa.eu/commission/presscorner/detail/de/ip_22_5922</t>
  </si>
  <si>
    <t>https://www.linkedin.com/posts/eucompetitionpolicy_eucommission-stateaid-banking-activity-6982650003265613824-DTqS/?trk=public_profile_like_view&amp;originalSubdomain=si</t>
  </si>
  <si>
    <t>https://www.bloomberg.com/news/articles/2018-11-19/poland-vows-immediate-bank-liquidity-after-bribe-row-hits-stocks</t>
  </si>
  <si>
    <t>https://www.spglobal.com/ratings/en/research/articles/220506-there-s-no-easy-way-out-of-getin-noble-s-troubles-12370786</t>
  </si>
  <si>
    <t>https://www.bloomberg.com/news/articles/2018-11-21/how-brewing-scandal-exposed-pressures-on-polish-banks-quicktake#xj4y7vzkg</t>
  </si>
  <si>
    <t>PRT</t>
  </si>
  <si>
    <t>https://www.bportugal.pt/sites/default/files/ana_carolina_silva.pdf</t>
  </si>
  <si>
    <t>https://www.cgd.pt/Institucional/Patrimonio-Historico-CGD/Estudos/Pages/Grande-crise-bancaria-Portugal-BNU.aspx</t>
  </si>
  <si>
    <t>Three banks suspended payments between August 10-16. Banco Lusitano de Lisboa followed on August 18.</t>
  </si>
  <si>
    <t>Costa, Lains, &amp; Miranda (2016, p. 278)</t>
  </si>
  <si>
    <t>Reinhart &amp; Rogoff (2009, 2014) do not report this event as a banking crisis. The Banker's Magazine (1877, p. 275-278), however, very convincingly reports a banking crisis that reached its climax in August, 1876 when bank runs occurred and banks suspended payments as a result. The government reacted by establishing a moratorium.</t>
  </si>
  <si>
    <t>https://www.repository.utl.pt/bitstream/10400.5/5916/1/WP47.pdf</t>
  </si>
  <si>
    <t>Between 1891 and 1914, 12 banks failed. Among the failed banks was Banco Lusitano, one of the largest banks in Lisbon.</t>
  </si>
  <si>
    <t>Reis (1994, p. 823)
Branco &amp; Sousa (2011, p. 7)</t>
  </si>
  <si>
    <t>Reinhart &amp; Rogoff (2009, 2014) report this as a systemic banking crisis. Branco &amp; Sousa (2011, p. 6) report that by May 1891, the entire banking system was facing a bank run.</t>
  </si>
  <si>
    <t xml:space="preserve">Large budget deficits, the Baring crisis, and the Brazilian revolution led to currency depreciation. Reneged on some domestic debt and renegotiated foreign debt to reduce interest payments. Large impact on growth. </t>
  </si>
  <si>
    <t>Between 1918-1923, 4 banks failed. Banco Totta e Acores was saved from failure in 1920.</t>
  </si>
  <si>
    <t>Reis (1995, pp. 480-484)
Reis (1994, p. 823; p. 860)</t>
  </si>
  <si>
    <t>Reinhart &amp; Rogoff (2009, 2014) report this as a systemic banking crisis. This is confirmed by Reis (1995) who dates distinct banking panics to 1920, 1923, and 1925. All these events featured full-fledged bank runs.</t>
  </si>
  <si>
    <t>https://academic.oup.com/book/25841/chapter-abstract/193511507?redirectedFrom=fulltext</t>
  </si>
  <si>
    <t>Between 1924-1925, 12 banks failed. Among them was Banco Economia Portuguesa which failed in 1925.</t>
  </si>
  <si>
    <t>Reis (1995, pp. 480-484)
Reis (1994, p. 823)</t>
  </si>
  <si>
    <t>Reinhart &amp; Rogoff (2009, 2014) report this as a systemic banking crisis, separately from the previous event. This is confirmed by Reis (1995) who dates distinct banking panics to 1920, 1923, and 1925. All these events featured full-fledged bank runs.</t>
  </si>
  <si>
    <t>“Multiple bank failures occurred”. Bank of Portugal “failed to provide the temporary accommodation to bankers which would have enhanced…stability of the financial system”.</t>
  </si>
  <si>
    <t>The Portuguese banking system struggled with the loss of trust from the public since the crisis of 1920. J. Reis (1995, pp. 480-482) argues that an adverse foreign demand shock combined with a tight monetary policy created a recession. During the recession, the already missing trust of the public manifested into a banking panic. While the number of operating banks increased since the crisis of 1920, the trend reversed in 1923, and the number of operating joint-stock commercial banks declined from 28 banks to 21 banks in 1925. Sources: J. Reis (1995)</t>
  </si>
  <si>
    <t>November 1930</t>
  </si>
  <si>
    <t>During the Great Depression, Banco Nacional Ultramarino received government assistance, was restructured and largely nationalized. Banco Sardinha failed in 1931. Banco da Madeira failed in 1932. Between 1931 and 1940, a total of 15 banks closed.</t>
  </si>
  <si>
    <t>Reis (1994, p. 855)
de Faria &amp; Mendes (2013)</t>
  </si>
  <si>
    <t>de Faria &amp; Mendes (2013, p. 386), translated by Google: "The banking house of Henrique Figueira da Silva , financier of many trading companies and industrial companies on the island [Madeira], suspended payments in November 1930, creating a climate of alarm and making depositors race to banks to carry out their respective withdrawals. As a result of this financial crisis, many bank houses did not survive. The lack of liquidity forced state entities to suspend [Banco Sardinha's] activities."</t>
  </si>
  <si>
    <t>Support given for “too big to fail” Banco Nacional Ultramarino. Smaller banks fail.</t>
  </si>
  <si>
    <t>In 1930, Portugal was hit by the world economic crisis started in the United States. However, the crisis aggravated during the year 1931. The decline in international demand affected many Portuguese firms which transmitted the shock to the financial system. Declining asset prices and write-offs caused the closure of five banks in 1932, and two of those banks - the Banco do Minho and the Banco Português e Brasileiro - were especially relevant. When the Banco Nacional Ultramarino, one of the most important Portuguese banks, was threatened by a possible failure, the Portuguese government intervened to stabilize the banking system. Sources: J. Reis (1995)</t>
  </si>
  <si>
    <t>https://mpra.ub.uni-muenchen.de/34694/1/Azorean_Savings_bankd_and_the_1929_economic_crisis.pdf</t>
  </si>
  <si>
    <t>PRY</t>
  </si>
  <si>
    <t>https://www.imf.org/external/pubs/ft/scr/2003/cr0394.pdf</t>
  </si>
  <si>
    <t>The third largest bank, with nearly 10% of deposits, was intervened and closed.</t>
  </si>
  <si>
    <t>QAT</t>
  </si>
  <si>
    <t>October</t>
    <phoneticPr fontId="19" type="noConversion"/>
  </si>
  <si>
    <t>https://www.ft.com/content/c5c389b2-9bf5-11e8-88de-49c908b1f264</t>
    <phoneticPr fontId="19" type="noConversion"/>
  </si>
  <si>
    <t>https://www.thebanker.com/Qatar-s-banks-rise-above-the-blockade-1559548831</t>
  </si>
  <si>
    <t>https://www.emerald.com/insight/content/doi/10.1108/IJIF-04-2020-0083/full/html</t>
  </si>
  <si>
    <t>ROU</t>
  </si>
  <si>
    <t>https://www.degruyter.com/document/doi/10.1515/jbwg-2022-0017/html</t>
    <phoneticPr fontId="19" type="noConversion"/>
  </si>
  <si>
    <t>https://www.themarketforideas.com/not-too-big-to-failthe-story-of-the-rise-and-fall-of-marmorosch-blank-bank-a101/</t>
  </si>
  <si>
    <t>https://dspace.mit.edu/bitstream/handle/1721.1/63870/madeingermanyger00ferg.pdf?sequence=1</t>
  </si>
  <si>
    <t>https://link.springer.com/article/10.1007/s11698-007-0014-4</t>
  </si>
  <si>
    <t>https://www.ucpress.edu/book/9780520275850/the-world-in-depression-1929-1939</t>
  </si>
  <si>
    <t>Collapse of German-controlled banks and other banks; heavy runs on banks. Run on Banca de Credit Roman and Banca Romaneasca.</t>
  </si>
  <si>
    <t>RUS</t>
  </si>
  <si>
    <t>https://www.jstor.org/stable/2162431</t>
    <phoneticPr fontId="19" type="noConversion"/>
  </si>
  <si>
    <t>1857 crisis leads to collapse of old banking system, wave of defaults, and eventually to founding of new Russian State Bank by 1860 via liquidation of State Loan Bank, and Credit Note Bureau. Partial deposit conversions into state bonds. Up to 100M Rubles granted in public funds to cover deposit withdrawals in June 1859. Forced deposit conversions following substantial runs and withdrawals: deposits converted to long-term state debt, which in turn finances new State Bank.</t>
  </si>
  <si>
    <t>October 1875</t>
    <phoneticPr fontId="19" type="noConversion"/>
  </si>
  <si>
    <t>Owen (2005, pp. 118-120)</t>
  </si>
  <si>
    <t>Reinhart &amp; Rogoff (2009, 2014) say this was a systemic banking crisis. Owen (2005, pp. 118-120) reports that the panic began on October 08, 1875 when Commercial Loan Bank announced that it had suffered severe losses from a railroad-related bankruptcy in Germany. This event triggered a chain of bank runs at many other banks.</t>
  </si>
  <si>
    <t>“Strousberg failure”, default of Commerce and Loan Bank of Moscow. Assistance from Russian Treasury amid runs.</t>
  </si>
  <si>
    <t>https://pureadmin.qub.ac.uk/ws/portalfiles/portal/160754665/Thesis_40137100.pdf</t>
  </si>
  <si>
    <t>August 1899</t>
  </si>
  <si>
    <t>Salomatina (2014, pp. 14-17)</t>
  </si>
  <si>
    <t>Reinhart &amp; Rogoff (2009, 2014) report 1896 as a systemic banking crisis but not 1900. Salomatina (2014) dates the crisis from 1899 to 1903, Lychakov (2018) from 1899 to 1902. In summer 1899, Russian Trade and Industrial Bank faced a dramatic bank run that triggered the panic (Salomatina, 2014, pp. 14-17). Milward &amp; Saul (1977, p. 413) speak of late summer.</t>
  </si>
  <si>
    <t>Amid revolutionary upheaval, run on Savings Banks. Government issues order limiting gold withdrawals for all funds at State Bank and branches.</t>
  </si>
  <si>
    <t>Run on private banks upon war outbreak, massive deposit withdrawals. State Bank extends substantial emergency liquidity: est. at RUB 428M over Jul-Aug. alone.</t>
  </si>
  <si>
    <t>https://mpra.ub.uni-muenchen.de/68932/1/MPRA_paper_68932.pdf</t>
  </si>
  <si>
    <t>https://papers.ssrn.com/sol3/papers.cfm?abstract_id=1015695</t>
  </si>
  <si>
    <t>https://www.jstor.org/stable/826524</t>
  </si>
  <si>
    <t>August 1998</t>
    <phoneticPr fontId="19" type="noConversion"/>
  </si>
  <si>
    <t>Initially, from mid-1997 to April 1998, the Central Bank of Russia (CBR) was relatively successful in defending the fixed exchange rate policy through a significant tightening of credit. However, the situation became increasingly untenable when significant political turmoil in Russia-starting with the President’s dismissal of the government of Prime Minister Chernomyrdin and prolonged by a stalemate over the formation of a new cabinet-cast increasing doubt on the political resolve to come to grips with Russia’s fiscal problems. From mid-July, when the Duma refused to pass key fiscal measures, the situation deteriorated rapidly, leading to a unilateral restructuring of ruble-denominated treasury bills and bonds on August 17, 1998. The ruble was allowed to float three days later despite previous announcements that it wouldn't be devalued. A large devaluation in real effective terms (over 300% in nominal terms), loss of access to international capital markets, and massive losses to the banking system ensued. However, well before the crisis, there was widespread recognition that the banking system had a series of weaknesses. In particular, bank reporting and bank supervision were weak, there was an excessive exposure to foreign exchange rate risk, connected lending, and poor management. Two key measures implemented were a 90-day moratorium on foreign liabilities of banks and the transfer of a large fraction of deposits from insolvent banks to Sberbank. Most of the crisis was handled through assistance from the Central Bank.</t>
    <phoneticPr fontId="19" type="noConversion"/>
  </si>
  <si>
    <t>Caprio &amp; Klingebiel (2003, p. 5)</t>
  </si>
  <si>
    <t>Reinhart &amp; Rogoff (2009, 2014) and Laeven &amp; Valencia (2018) say this was a systemic banking crisis. The latter report that on August 17, 1998 a unilateral default on ruble-denominated debt occurred that plunged the entire economy banking sector into deep crisis.</t>
  </si>
  <si>
    <t>Nearly 720 banks, representing half of those in operation, were deemed insolvent. The banks accounted for 4% of sector assets and 32% of retail deposits. Eighteen banks, holding 40% of sector assets and 41% of household deposits, were in serious difficulties and needed rescue.</t>
  </si>
  <si>
    <t>https://www.ecb.europa.eu/pub/financial-stability/fsr/focus/2004/pdf/ecb~fc9a862d64.fsrbox200412_01.pdf</t>
  </si>
  <si>
    <t>https://www.theguardian.com/business/2004/jul/07/russia.internationalnews</t>
  </si>
  <si>
    <t>https://www.latimes.com/archives/la-xpm-2004-jul-08-fg-russecon8-story.html</t>
  </si>
  <si>
    <t>https://www.afr.com/world/top-russian-bank-closes-doors-after-run-on-funds-20040709-jlw3v</t>
  </si>
  <si>
    <t>https://www.bloomberg.com/news/articles/2004-07-18/russias-nervous-bank-depositors</t>
  </si>
  <si>
    <t>https://extranet.sioe.org/uploads/sioe2016/chernykh_mityakov.pdf</t>
  </si>
  <si>
    <t>“Mini financial crisis”: Guta Bank taken over by state-owned Vneshtorgbank, after mounting losses. Later also Pomstroibank taken over.</t>
  </si>
  <si>
    <t>https://www.cbr.ru/Collection/Collection/File/8322/ar_2008_e.pdf</t>
  </si>
  <si>
    <t>https://www.economist.com/europe/2008/10/16/kremlinomics</t>
  </si>
  <si>
    <t>https://www.reuters.com/article/veb-globex-idUSLH28272420081017/</t>
  </si>
  <si>
    <t>https://www.ft.com/content/b2115c90-9afd-11dd-a653-000077b07658</t>
  </si>
  <si>
    <t>September 2008</t>
    <phoneticPr fontId="19" type="noConversion"/>
  </si>
  <si>
    <t>Reuters (2008)</t>
  </si>
  <si>
    <t>Reinhart &amp; Rogoff (2014) and Laeven &amp; Valencia (2018) say this was a systemic banking crisis. The latter date the beginning of the panic to September 2008 but also call it a borderline case.</t>
  </si>
  <si>
    <t>Interbank deposit guarantees, widening of deposit guarantee; extra CBR lending facilities, and capital allocated for recaps via VEB.</t>
  </si>
  <si>
    <t>https://www.cnbc.com/2022/02/28/long-lines-at-russias-atms-as-bank-run-begins-ruble-hit-by-sanctions.html</t>
  </si>
  <si>
    <t>https://www.city-journal.org/article/no-ordinary-panic</t>
  </si>
  <si>
    <t>https://www.wallstreetprep.com/knowledge/bank-run/</t>
  </si>
  <si>
    <t>SGP</t>
  </si>
  <si>
    <t>https://remembersingapore.org/2014/04/22/a-bank-run-in-singapore/</t>
    <phoneticPr fontId="19" type="noConversion"/>
  </si>
  <si>
    <t>https://eresources.nlb.gov.sg/newspapers/Digitised/Article/straitstimes19741005-1.2.4</t>
  </si>
  <si>
    <t>https://eresources.nlb.gov.sg/newspapers/Digitised/Article/straitstimes19741005-1.2.66.1</t>
  </si>
  <si>
    <t>https://eresources.nlb.gov.sg/newspapers/Digitised/Article/straitstimes19741228-1.2.80.2</t>
  </si>
  <si>
    <t>SRB</t>
  </si>
  <si>
    <t>https://www.washingtonpost.com/archive/politics/1993/04/02/serb-banks-face-run-by-depositors/5bdbec03-e67c-4fd0-a03d-fe83d4f2ad86/</t>
    <phoneticPr fontId="19" type="noConversion"/>
  </si>
  <si>
    <t>https://www.imf.org/external/pubs/ft/scr/2010/cr10149.pdf</t>
    <phoneticPr fontId="19" type="noConversion"/>
  </si>
  <si>
    <t>SWE</t>
  </si>
  <si>
    <t>https://books.google.co.id/books?id=bdBVDwAAQBAJ&amp;pg=PA99&amp;lpg=PA99&amp;dq=riksbank+loan+bank+run+1709&amp;source=bl&amp;ots=SMq1mS6YRz&amp;sig=ACfU3U1l4dXz28YWfsABaviosu-niRyW-w&amp;hl=en&amp;sa=X&amp;ved=2ahUKEwjXmtSmh5iBAxWoTWwGHey6ArI4ChDoAXoECAQQAw#v=onepage&amp;q=riksbank%20loan%20bank%20run%201709&amp;f=false</t>
    <phoneticPr fontId="19" type="noConversion"/>
  </si>
  <si>
    <t>Riksbank’s loan bank freezes deposits after run on bank.</t>
  </si>
  <si>
    <t>https://books.google.co.id/books?id=bdBVDwAAQBAJ&amp;pg=PA99&amp;lpg=PA99&amp;dq=riksbank+loan+bank+run+1709&amp;source=bl&amp;ots=SMq1mS6YRz&amp;sig=ACfU3U1l4dXz28YWfsABaviosu-niRyW-w&amp;hl=en&amp;sa=X&amp;ved=2ahUKEwjXmtSmh5iBAxWoTWwGHey6ArI4ChDoAXoECAQQAw#v=onepage&amp;q=riksbank%20loan%20bank%20run%201709&amp;f=false</t>
  </si>
  <si>
    <t>Bank run forces Riksbank’s exchange bank to make deposits and notes inconvertible.</t>
  </si>
  <si>
    <t>https://www.riksbank.se/globalassets/media/forskning/monetar-statistik/volym-3/riksbanken_iii_ch2.pdf</t>
  </si>
  <si>
    <t>Bank runs in Stockholm, centered on Malmoe Diskont and Gothenburg Diskont: Treasury grants 700,000 daler emergency loan to Malmoe to meet redemptions. Further 500,000 daler loan granted in Sep. 1817, after which bank is liquidated.</t>
  </si>
  <si>
    <t>https://www.riksbank.se/globalassets/media/riksbanken-350-ar/digital-skrift/sveriges-riksbank-a-350-year-jurney.pdf</t>
    <phoneticPr fontId="19" type="noConversion"/>
  </si>
  <si>
    <t>https://www.econstor.eu/bitstream/10419/56162/1/372799116.pdf</t>
  </si>
  <si>
    <t>December 1878</t>
  </si>
  <si>
    <t xml:space="preserve">Ögren (2018, pp. 58-62)
Hortlund (2007, pp. 25-26) </t>
  </si>
  <si>
    <t>In December 1878, the then largest Swedish commercial bank, Stockholms Enskilda Bank, was subjected to a run due to its large exposure to railroad bonds (Ögren, 2018, p. 59).</t>
  </si>
  <si>
    <t xml:space="preserve">Reinhart &amp; Rogoff (2014), Jordà, Schularick &amp; Taylor (2017), Grossman (2010), and Ögren (2018) report a systemic banking crisis. Reinhart &amp; Rogoff (2014) date its beginning to 1876, Grossman (2010, p. 309) to 1877, and the remaining to sources to 1878. This event was a delayed response to the international crisis of 1873. </t>
  </si>
  <si>
    <t>During the 1860s and 1870s, the financial and banking system of Sweden was liberalized to increase competitiveness, thus supporting the industrial development of the economy and raising the overall welfare of the Swedish population. During the economic boom of the 1870s, Swedish banks moved their focus to bonds and claims from railway companies as such assets had been categorized as safe. However, when the terms of trade deteriorated, those railway companies were confronted with losses and became unable to finance their debt service. Consequences comprised of bank runs and bank failures, including the bankruptcy of the Enskilda bank. The government intervened by creating the so-called Railroad Mortgage Fund, where banks were able to pledge their unmarketable railroad bonds. The value of the fund was SEK 23 million. This corresponded to 8-9 per cent of total public lending by commercial banks. However, affected banks only needed a third of the rescuing capital, where the main part was acquired by Stockholms Enskilda Bank. Sources: Knutsen &amp; Sjögren (2009, pp. 16-20)</t>
  </si>
  <si>
    <t>https://papers.ssrn.com/sol3/papers.cfm?abstract_id=3272745</t>
  </si>
  <si>
    <t>Jonung &amp; Hagberg (2005, p. 12)
Grodecka, A., Kenny, S., &amp; Ögren, A. (2018)</t>
  </si>
  <si>
    <t>Grodecka, Kenny &amp; Ögren (2018, p. 7) report that the panic became most acute in October 1907.</t>
  </si>
  <si>
    <t xml:space="preserve">Reinhart &amp; Rogoff (2014), Jordà, Schularick &amp; Taylor (2017), Grossman (2010), and Jonung &amp; Hagberg (2005) report a systemic banking crisis. </t>
  </si>
  <si>
    <t xml:space="preserve">Jonung and Hagberg (2002); Lending boom and decreasing confidence in stability of banking system led to bank runs. Reserves depreciated but Riksbank extended loans to national banks. Output negatively affected, but the economy recovered quickly. </t>
  </si>
  <si>
    <t>The crisis in 1907 was part of the international financial panic started in the United States. In the years before 1907, Swedish banks borrowed funds from international capital markets to finance domestic credit. The worldwide financial panic denied the banks access to new funding which necessitated reaction by the Swedish central bank. A total of 16 banks went bankrupt or were reconstituted. The adverse effects of the crisis persisted till 1909 (Hagberg &amp; Jonung, 2009, pp. 166-167).</t>
  </si>
  <si>
    <t>https://www.econstor.eu/bitstream/10419/268424/1/1832919900.pdf</t>
    <phoneticPr fontId="19" type="noConversion"/>
  </si>
  <si>
    <t>Lönnborg, Ögren &amp; Rafferty (2011, pp. 239-243)</t>
  </si>
  <si>
    <t>In March 1932, Skandinaviska Banken, which suffered heavy losses from its close ties to the Krueger group, faced a run on its deposits, but the government immediately intervened (Lönnborg, Ögren &amp; Rafferty (2011, pp. 239-243).</t>
  </si>
  <si>
    <t>Reinhart &amp; Rogoff (2014), Jordà, Schularick &amp; Taylor (2017), Ögren (2018), and Jonung &amp; Hagberg (2005) report a systemic banking crisis.</t>
  </si>
  <si>
    <t>Weakness of one large bank (Skandinaviska Kreditaktiebolaget) as result of collapse of Kreuger industrial and financial empire, but no general panic. Jonung and Hagberg (2002)l Banks tied to the financier Ivar Kreuger suffered after his death; banks suffered large losses, but depositors were protected by the government and did not suffer from the failures.</t>
  </si>
  <si>
    <t>“The Great Depression hit the Swedish economy in late 1931. Falling exports reduced aggregate demand, employment, and industrial production. The international reserves of the Riksbank declined due to capital outflows. Sweden was forced to abandon the gold standard and allow the krona to float in September 1931, shortly after the pound left the gold standard. A policy of price stabilization was adopted. The depreciation that followed allowed Sweden to isolate itself from the international economic turmoil.” (Hagberg &amp; Jonung, 2009, p. 170). Nonetheless, serious problems within the banking system started in Sweden when the death of the important industrialist Ivan Kreuger set off a series of bankruptcies which affected banks with strong business ties, such that the government intervened to secure the banking stability. Sources: Hagberg &amp; Jonung (2009, pp. 169-170)</t>
  </si>
  <si>
    <t>Minor bank runs after war outbreak in Europe: banks turn to Riksbank for emergency discounting. Jump in Riksbank discounts from 13M to 197M SEK over Sep-Dec. 1939.</t>
  </si>
  <si>
    <t>https://archive.riksbank.se/Documents/Avdelningar/AFS/2015/Session%201%20-%20Englund.pdf</t>
    <phoneticPr fontId="19" type="noConversion"/>
  </si>
  <si>
    <t>https://www.nationalekonomi.se/wp-content/uploads/2000/01/26-1-gu.pdf</t>
  </si>
  <si>
    <t>As in the case of Finland and Norway, the pre-crisis period was characterized by rapid lending expansion following financial liberalization. As the other countries, Sweden was affected by the adverse consequences of higher German interest rates. The first bank in trouble was Forsta sparbanken (the country's largest savings bank) in the fall of 1991. Later in 1991, Nordbanken got in problems (3rd largest), 71% state-owned. The problems spread to other institutions until it reached systemic proportions in the fall of 1992, when a blanket guarantee was announced.</t>
  </si>
  <si>
    <t>Gup (1998, pp. 45-46)</t>
  </si>
  <si>
    <t>Nearly the entire banking system had to rely on Riksbanken liquidity support. Laeven &amp; Valencia (2018) report that in September 1992 a blanket guarantee was given to all financial institutions. Also, Sandal (2004) writes, "the Riksbanken, used a large share of its foreign currency reserves as liquidity support through currency deposits in the banks. At the peak, foreign currency equivalent to SEK 57 bn was utilised."</t>
  </si>
  <si>
    <t xml:space="preserve">Reinhart &amp; Rogoff (2014), Jordà, Schularick &amp; Taylor (2017), Ögren (2018), Laeven &amp; Valencia (2018), Lo Duca et al. (2017), and Jonung &amp; Hagberg (2005) report a systemic banking crisis. </t>
  </si>
  <si>
    <t>The Swedish government rescues Nordbanken, the nation's second largest bank.</t>
  </si>
  <si>
    <t>Foersta Sparbanken slides, receives SEK 8BN in guarantees and loans from government.</t>
  </si>
  <si>
    <t>Financial liberalizations and a fixed exchange rate at the beginning of the 1980s were the starting points of strong credit growth and increasing asset prices in Sweden. Jonung et al. (2009a) emphasize that the credit dynamics in Sweden changed significantly with private households taking high amounts of loans to finance a sharp increase in consumption and investments, especially in real estate. When interest rates in Europe started to increase in 1990, asset prices dropped. Swedish bank credit losses accelerated during 1990 and 1991 to
reach an annual rate of 3.5 percent of lending by the end of 1991, and 7.5 percent at the peak of the crisis in the final quarter of 1992. Over the period 1990 - 1993, accumulated losses came to a total of nearly 17 percent of lending. First signs of solvency problems caused by the loss came in 1991, at Första Sparbanken and Nordbanken. Despite a SEK 4.2 billion capital injection for Nordbanken and guarantees for Första Sparbanken in 1991, additional capital injection for Nordbanken became necessary by 1992. Gota, the largest Swedish bank, was
also supported by public equity. The total payment of the government to support Swedish banks was SEK 66.4 billion (Englund &amp; Vihriälä, 2009).</t>
  </si>
  <si>
    <t>THA</t>
  </si>
  <si>
    <t>https://documents1.worldbank.org/curated/en/801581468760790390/pdf/multi-page.pdf</t>
  </si>
  <si>
    <t>https://www.elibrary.imf.org/display/book/9781557751874/ch05.xml</t>
  </si>
  <si>
    <t>October 1983</t>
  </si>
  <si>
    <t>Caprio &amp; Klingebiel (2003, p. 2)</t>
  </si>
  <si>
    <t>Reinhart &amp; Rogoff (2009, 1014) and Laeven &amp; Valencia (2018) report a systemic banking crisis. Kaminksy &amp; Reinhart (1999, p. 478) date the beginning of the panic to October 1983.</t>
  </si>
  <si>
    <t>1983-1987</t>
  </si>
  <si>
    <t>Large losses in a finance company lead to runs and government intervention. Authorities intervened in 50 finance and security firms and 5 commercial banks, or about 25 percent of financial system assets; 3 commercial banks deemed insolvent.</t>
  </si>
  <si>
    <t>https://www.fsa.go.jp/frtc/kenkyu/event/20080404-1/02e.pdf</t>
  </si>
  <si>
    <t>http://www.columbia.edu/cu/thai/html/financial97_98.html</t>
  </si>
  <si>
    <t>https://www.frbsf.org/wp-content/uploads/sites/4/wppb98-02.pdf</t>
  </si>
  <si>
    <t xml:space="preserve">Under the framework of a pegged exchange rate regime, Thailand had enjoyed a decade of robust growth performance, but by late 1996 pressures on the baht emerged. Pressure increased through the first half of 1997 amidst an unsustainable current account deficit, a significant appreciation of the real effective exchange rate, rising short-term foreign debt, a deteriorating fiscal balance, and increasingly visible financial sector weaknesses, including large exposure to the real estate sector, exchange rate risk and liquidity risk. Finance companies had disproportionately the largest exposure to the property sector and were the first institutions affected by the economic downturn. Following mounting exchange rate pressures and ineffective interventions to alleviate these pressures, the baht was floated on July 2, 1997. In light of weak supportive policies, the baht depreciated by 20 percent against the U.S. dollar in July.  </t>
  </si>
  <si>
    <t>May 1996</t>
  </si>
  <si>
    <t>Teo et al. (2000, p. 101)</t>
  </si>
  <si>
    <t>Reinhart &amp; Rogoff (2009, 1014) and Laeven &amp; Valencia (2018) report a systemic banking crisis. Kaminksy &amp; Reinhart (1999, p. 478) date the beginning of the panic to May 1996 when the finance ministry took control of  the Bangkok Bank of Commerce after it had been hit by massive withdrawals of deposits. The event developed into the Asian Financial Crisis when Thailand floated its currency in July 1997 and by October 1997 it had triggered panics all over Asia (Gup, 1998, pp. 114-120).</t>
  </si>
  <si>
    <t>1996-2000</t>
  </si>
  <si>
    <t xml:space="preserve">Through, May 2002 the Bank of Thailand had shutdown 59 (of 91) financial companies that in total accounted for 13 percent of financial system assets and 72 percent of finance company assets.It shutdown 1 (of 15) domestic banks and nationalized 4 banks. </t>
  </si>
  <si>
    <t>Bank of Thailand assumes control of Bangkok Bank of Commerce (BBC).</t>
  </si>
  <si>
    <t>https://www.reuters.com/article/thailand-protest-loan/update-2-after-depositor-revolt-thai-govt-savings-bank-scraps-farm-bank-loan-idUSL3N0LN2UQ20140218</t>
  </si>
  <si>
    <t>https://www.bangkokpost.com/thailand/politics/395590/gsb-stunned-by-b30bn-run-on-deposits</t>
  </si>
  <si>
    <t>https://www.nationthailand.com/business/30227186</t>
  </si>
  <si>
    <t>TTO</t>
  </si>
  <si>
    <t>According to Wai (2010), Trinidad and Tobago's Barclays Bank DCO suffered a run on its San Fernando operations after the announcement that Britain was going to war with Germany in 1939.</t>
  </si>
  <si>
    <t>https://www.cert-net.com/files/publications/journal/2010_1_5/164_205.pdf</t>
  </si>
  <si>
    <t>TUR</t>
  </si>
  <si>
    <t>https://deliverypdf.ssrn.com/delivery.php?ID=387065026073068024092110126021101089123081062034089034030095007102127097066087120099061001059008054011047004113075016114103093122070007015065029081123028017028065069027002094026029104098101067031000116024092007079029074002112103031081066011101119106100&amp;EXT=pdf&amp;INDEX=TRUE</t>
  </si>
  <si>
    <t>https://trove.nla.gov.au/newspaper/article/8879972</t>
  </si>
  <si>
    <t>Run on Ottoman Imperial Bank by Armenians in Constantinople: debt moratorium and suspension of convertibility declared.</t>
  </si>
  <si>
    <t>https://books.openedition.org/igpde/4779</t>
  </si>
  <si>
    <t>https://en.wikipedia.org/wiki/Wiener_Bankverein</t>
  </si>
  <si>
    <t>https://books.google.com.sg/books?id=r4JoAgAAQBAJ&amp;pg=PA205&amp;lpg=PA205&amp;dq=run+wiener+bankverein+constantinople+1914&amp;source=bl&amp;ots=OOVHyJa7r7&amp;sig=ACfU3U1MSWEBi3ojmD_7_7uFfKhonwI9hg&amp;hl=en&amp;sa=X&amp;ved=2ahUKEwjHse3cycmCAxXyxDgGHarwAT8Q6AF6BAggEAM#v=onepage&amp;q=run%20wiener%20bankverein%20constantinople%201914&amp;f=false</t>
  </si>
  <si>
    <t>National Bank of Turkey failed in 1913. On August 2, most of the banks in Constantinople suspended payments.</t>
  </si>
  <si>
    <t>Cottrell, Fraser &amp; Pohle Fraser (2008)</t>
  </si>
  <si>
    <t>Roberts (2013, p. 205) reports that the outbreak of the war triggered a "tremendous panic" and that on August 02, most of the banks in Constantinople closed their doors. Still on the same day the government announced a general moratorium. When the Ottoman Empire joined the war in October 1914 the situation worsened even further.</t>
  </si>
  <si>
    <t>https://country.db.com/turkey/documents/Centenary-book.pdf?language_id=1</t>
  </si>
  <si>
    <t>Görmez (2008, p. 13)
Bernanke &amp; James (1991, p. 52).</t>
  </si>
  <si>
    <t>Reinhart &amp; Rogoff (2009, 2014) report a systemic banking crisis. In July 1931, the branches of Deutsche Bank faced a bank run as a response to the developments in Germany (Bernanke &amp; James, 1991, p. 52).</t>
  </si>
  <si>
    <t>Runs on branches of German banks in wake of German crisis. (Run on branches of Deutsche Bank and collapse of Banque Turque pour le Commerce et l'Industrie)</t>
  </si>
  <si>
    <t>Turkish Central Bank established by decree June 1930 (operations from October 1931), amid financial volatlity.</t>
  </si>
  <si>
    <t>https://www.nytimes.com/1982/01/04/business/banking-free-for-all-ends-in-turkey.html</t>
  </si>
  <si>
    <t>https://reubensilverman.wordpress.com/2022/02/05/1-the-central-bank-of-turkey/</t>
  </si>
  <si>
    <t>https://deliverypdf.ssrn.com/delivery.php?ID=376121095093094107003095024103006123096024026051006017127100015071122093006127019028042012019003037044061067066006091112127064013080022030086117074016103108011118072065065011103125020028120088081000099089003119125026029065071086006094071112123104112114&amp;EXT=pdf&amp;INDEX=TRUE</t>
  </si>
  <si>
    <t>https://www.washingtonpost.com/archive/politics/1982/02/07/banking-was-turkish-delight/affd6260-7b7f-40c3-b14c-a11583116cf0/</t>
  </si>
  <si>
    <t>https://www.sciencedirect.com/science/article/abs/pii/S0261560606000039</t>
  </si>
  <si>
    <t>November 1983</t>
  </si>
  <si>
    <t>Görmez (2008, p. 18)</t>
  </si>
  <si>
    <t>Reinhart &amp; Rogoff (2009, 2014) and Laeven &amp; Valencia (2018) report a systemic banking crisis and date its beginning to 1982.</t>
  </si>
  <si>
    <t>Three banks were merged with the state-owned Agriculture Bank and then liquidated; two large banks were restructured.</t>
  </si>
  <si>
    <t>Collapse of Banker Kastelli and subsequent bank runs: Central Bank loans widely to sector and specifically to state-owned Ziraat Bank, total ca. GBP 200M.</t>
  </si>
  <si>
    <t>January 1991</t>
  </si>
  <si>
    <t>Gündoğdu (2014, pp. 133-135)</t>
  </si>
  <si>
    <t>Reinhart &amp; Rogoff (2009, 2014) report a non-systemic banking crisis. Laeven &amp; Valencia (2018) report this event as a currency crisis. Kaminsky &amp; Reinhart (1999) report the beginning of a banking panic in January 1991.</t>
  </si>
  <si>
    <t>Likely a very minor banking crisis.</t>
  </si>
  <si>
    <t>The start of the Gulf War led to massive withdrawals and a run on banks, prompting the government to guaranty all deposits.</t>
  </si>
  <si>
    <t>Various interventions over 1982-1985, including restructurings, but no reports for 1988 or 1991 in Caprio and Klingebiel (1996) or others.</t>
  </si>
  <si>
    <t>https://www.jstor.org/stable/20111944</t>
  </si>
  <si>
    <t xml:space="preserve">Turkey had accumulated important macroeconomic imbalances throughout the 90's, inflation had been hovering around 80%, high fiscal deficits and public debt, high current account deficit, and weak financial system. Banks had a high exposure to the government through large holdings of public securities, sizeable maturities and exchange rate risk missmatches, making them highly vulnerable to market risk. In Nov 2000, one large bank cut its credit lines to a few smaller banks, who in turn reacted by liquidating public securities in the market. A sharp drop in price of such securities caused panic among foreign investors triggering a reversal in capital flows and a sharp increases in interest rates and declines in the value of the currency. </t>
  </si>
  <si>
    <t>November 2000</t>
  </si>
  <si>
    <t>Reinhart &amp; Rogoff (2009, 2014) and Laeven &amp; Valencia (2018) report a systemic banking crisis and date its beginning to 2000. The latter report that "in Nov[ember] 2000, one large bank cut its credit lines to a few smaller banks, who in turn reacted by liquidating public securities in the market. A sharp drop in price of such securities caused panic among foreign investors triggering a reversal in capital flows and a sharp increases in interest rates and declines in the value of the currency".</t>
  </si>
  <si>
    <t>Two banks closed and 19 banks have been taken over by the Savings Deposit Insurance Fund.</t>
  </si>
  <si>
    <t>CBT for several weeks supplies bank liquidity to stem loss of confidence, but reverses course by December at IMF insistence.</t>
  </si>
  <si>
    <t>TWN</t>
  </si>
  <si>
    <t>https://www.cna.com.tw/news/ahel/202307175006.aspx</t>
  </si>
  <si>
    <t>https://time.udn.com/udntime/story/122833/7062148</t>
  </si>
  <si>
    <t>https://www.nytimes.com/1985/05/06/business/taiwan-bank-investigation.html</t>
  </si>
  <si>
    <t>https://digitalcommons.law.umaryland.edu/mscas/vol1998/iss6/1/</t>
  </si>
  <si>
    <t>August 1985</t>
  </si>
  <si>
    <t>Lee (1990b, p. 66)</t>
  </si>
  <si>
    <t>Reinhart &amp; Rogoff (2009, 2014) report a systemic banking crisis. There were bank runs at Runs at Cathay Trust, Asia Trust, Tenth Credit Cooperative Association, and Overseas Chinese Trust in August 1985 (Lee, 1990b, pp. 66-67).</t>
  </si>
  <si>
    <t>1983-1984</t>
  </si>
  <si>
    <t>Four trust companies and eleven corporations failed.</t>
  </si>
  <si>
    <t>https://news.cts.com.tw/cts/money/199508/199508011775818.html</t>
  </si>
  <si>
    <t>https://www.cw.com.tw/article/5106036</t>
  </si>
  <si>
    <t>July 1995</t>
  </si>
  <si>
    <t>Lee (1998, p. 21)</t>
  </si>
  <si>
    <t>Reinhart &amp; Rogoff (2009, 2014) report a systemic banking crisis in 1995. The failure of Chanuga Fourth Credit Union sparked deposit runs on other banks, indicating a panic (Caprio &amp; Klingebiel, 2003, p. 15).</t>
  </si>
  <si>
    <t>Failure of Changua Fourth sparked runs on other credit unions.</t>
  </si>
  <si>
    <t>Takeover of Changhua City Bank by state-owned Cooperative Bank of Taiwan. Ca. 1BN USD provided to eight other banks to stem deposit outflows.</t>
  </si>
  <si>
    <t>https://karyiuwong.com/confer/taipei02/papers/montgomery.pdf</t>
  </si>
  <si>
    <t>https://www.adb.org/sites/default/files/publication/157244/adbi-rp42.pdf</t>
  </si>
  <si>
    <t>Satō (2002, p. 230)
Montgomery (2002)</t>
  </si>
  <si>
    <t>Reinhart &amp; Rogoff (2009, 2014) report a systemic banking crisis from 1997 to 1998 separately from the previous event. A few smaller institutions faced bank runs in November 1998 that could largely be resolved by arranged mergers (Montgomery, 2002, pp. 2-3)</t>
  </si>
  <si>
    <t>Chu (2013) says this wasn't a full-fledged banking crisis.</t>
  </si>
  <si>
    <t>1997-1998</t>
  </si>
  <si>
    <t>Banking system nonperforming loans estimated at 15% at the end of 1998.</t>
  </si>
  <si>
    <t>https://www.cw.com.tw/article/5106831</t>
  </si>
  <si>
    <t>https://news.cts.com.tw/cts/general/200004/200004290041917.html</t>
  </si>
  <si>
    <t>https://www.npf.org.tw/2/1508</t>
  </si>
  <si>
    <t>https://www.risk.net/derivatives/structured-products/1509369/taiwan-bank-run-unlikely-spur-consolidation</t>
  </si>
  <si>
    <t>https://www.ft.com/content/e1af8622-9efe-11db-9e2e-0000779e2340</t>
  </si>
  <si>
    <t>UGA</t>
  </si>
  <si>
    <t>https://library.fes.de/libalt/journals/swetsfulltext/15597328.pdf</t>
  </si>
  <si>
    <t>UKR</t>
  </si>
  <si>
    <t>https://kse.ua/wp-content/uploads/2019/03/Taran.pdf</t>
  </si>
  <si>
    <t>Vulnerabilities in Ukrainian banks had their roots in the transition process, with bad loans inherited from old state banks, extended during the Central Planning system. Directed credit to state-owned companies, with no repayment capacity, and the government not honoring existing debt caused banks severe solvency problems, which were magnified by unsound lending practices. Public confidence on the banking system deteriorated with the crisis in Russia.  Interest rates in the interbank money market increased sharply, the value of securities fell on the secondary market, liquidity became scarce, and depositors started to withdraw money from their accounts.</t>
  </si>
  <si>
    <t>General bank volatility spillover from Asian crisis; NBU sets up guarantee-and-loan fund to address NPAs. IMF agreement focuses on resolution, liberalization measures and ensures NBU liquidity facilities.</t>
  </si>
  <si>
    <t>https://www.etd.ceu.edu/2013/shestak_valeriia.pdf</t>
  </si>
  <si>
    <t>Eight private banks nationalized by NBU in consultation with EBRD/World Bank after “sudden stop” (Prominvestbank reprivatized in early 2009). US$ 2.5BN bank recap package finalized April 2009.</t>
  </si>
  <si>
    <t>https://www.cnbc.com/2014/02/26/risk-of-a-bank-run-heightens-in-ukraine.html</t>
  </si>
  <si>
    <t>https://www.nbcnews.com/storyline/ukraine-crisis/another-worry-plague-ukraine-bank-runs-n39021</t>
  </si>
  <si>
    <t>https://www.reuters.com/article/us-ukraine-crisis-privatbank-idUSBREA4405H20140505</t>
  </si>
  <si>
    <t>https://www.thebanker.com/Ukraine-s-lenders-experienced-at-handling-crises-1590739275</t>
  </si>
  <si>
    <t>URY</t>
  </si>
  <si>
    <t>https://www.cienciassociales.edu.uy/wp-content/uploads/2019/09/Uruguayan-monetary-and-banking-system-G.-D%C3%ADaz-2.pdf</t>
  </si>
  <si>
    <t>Widespread bank runs after Overend Gurney collapse: Maua Bank on brink of collapse. Government aids Maua by allowing suspension of convertibility for six months.</t>
  </si>
  <si>
    <t>https://currency-history.info/history-of-uruguay-currency/</t>
  </si>
  <si>
    <t>https://www.goodreads.com/book/show/196936609-banker-diploma---city-of-london-college-of-economics---7-months---100-o</t>
  </si>
  <si>
    <t>https://en.wikipedia.org/wiki/Currency_of_Uruguay</t>
  </si>
  <si>
    <t>https://www.jstor.org/stable/40056382</t>
  </si>
  <si>
    <t>Run on banks to redeem bank notes due to government decree to reduce the circulation of notes.</t>
  </si>
  <si>
    <t>Bank runs from September 1898, but no reports of interventions in Conant (1915, 517f.), Yaffe (2003) and others.</t>
  </si>
  <si>
    <t>https://elischolar.library.yale.edu/cgi/viewcontent.cgi?article=10677&amp;context=ypfs-documents</t>
  </si>
  <si>
    <t>https://mafhola.uchicago.edu/wp-content/uploads/The-Case-of-Uruguay.pdf</t>
  </si>
  <si>
    <t>Banco Transatlantico crash. Banco de la Republica takes over bank management after appeal for help. Further takeover of three banks in May by Central Bank. Bank holiday, Private banks establish Peso 850M emergency fund to safeguard against new runs.</t>
  </si>
  <si>
    <t>Affected institutions accounted for 30 percent of financial system assets; insolvent banks accounted for 20 percent of financial system deposits. A large scale run on banks came on the wake of the Argentine devaluation which marked the end of the Tablita stabilization plan.</t>
  </si>
  <si>
    <t>Beef price collapse accelerates bank problems: Central Bank provides preferential liquidity in LCY and USD to banks and “absorbs substantial portions of losses” at commercial banks over 1982-3. Direct purchases of foreign bank portfolios in arrears.</t>
  </si>
  <si>
    <t>https://openknowledge.worldbank.org/server/api/core/bitstreams/ee12aed1-f69f-50b6-843d-2f77677d5bac/content</t>
  </si>
  <si>
    <t>Deposits were highly dollarized and an important fraction was of non-residents (deposits/GDP was 75% as of 2001). The introduction of capital controls and deposit freezes in Argentina in Dec. 2001 triggered liquidity problems at the two largest private banks Banco Galicia Uruguay (BGU) and Banco Comercial (BC) (with combined assets of 20 percent of the total) as a result of their high level of exposure to Argentina (owned by Argentinean financial groups). In January 2002 alone, BGU lost 15% of deposits (its business model consisted in taking deposits from argenteneans and lending to them as well). BGU was intervened in February and later suspended. Similarly, BC had large holdings of Argentine government debt as well as extensive lending to the Argentina conglomerate Grupo Banco General de Negocios, of which BC was a member. Its problems were exacerbated by fraudulent activities. A second wave of deposit withdrawals ensued in April 2002, following Uruguay’s downgrade from investment grade status. By May, the runs expanded to the public banks, (Republica and Hipotecario) accounting for 40 percent of the system’s assets, which were at a weak condition, with NPL's of 39% as of 2001, compared to 5.6% at private banks. By July, NIR had dropped in 80% and deposits in 38% vis-a-vis Dec. 2001.</t>
  </si>
  <si>
    <t>The Government-owned mortgage bank was recapitalized in December 2001. The banking system had 33% of its deposits withdrawn in the first seven months of 2002. In 2002, four banks were closed (33% of total bank assets), and fixed-term deposits (CDs) were restructured and their maturity extended.</t>
  </si>
  <si>
    <t>Government announces four-day bank holiday after continued and escalating bank runs.</t>
  </si>
  <si>
    <t>USA</t>
  </si>
  <si>
    <t>https://www.historiaobscura.com/the-new-orleans-bank-run-of-1814/</t>
  </si>
  <si>
    <t>https://www.nber.org/system/files/chapters/c11484/c11484.pdf</t>
  </si>
  <si>
    <t>State banks suspended specie payments due to War of 1812—paralyzed Treasury’s operations.</t>
  </si>
  <si>
    <t>Widespread bank runs in New Orleans (Planter’s Bank, Bank of New Orleans): specie suspension from bank side.</t>
  </si>
  <si>
    <t>https://files.stlouisfed.org/files/htdocs/publications/regional/96/07/Learning.pdf</t>
  </si>
  <si>
    <t>https://www.moaf.org/publications-collections/financial-history-magazine/146/_res/id=Attachments/index=0/Panic%20of%201819%20SVB%20and%20the%20Danger%20of%20Bank%20Runs.pdf</t>
    <phoneticPr fontId="20" type="noConversion"/>
  </si>
  <si>
    <t>https://www.amazon.sg/Panic-1819-Reactions-Policies/dp/1933550082</t>
  </si>
  <si>
    <t>Forty-six banks rendered insolvent due to demands for specie by Second Bank of the United States.</t>
  </si>
  <si>
    <t>Liquidity measures to aid Bank of the United States: including de facto US$ 1.8M Treasury loan on Louisiana stock. Aid from Sinking Fund Commission.</t>
  </si>
  <si>
    <t>Bank runs and suspensions in various states, including NY, Pennsylvania, Georgia, New Jersey, Virginia.</t>
  </si>
  <si>
    <t>https://economics.harvard.edu/files/economics/files/panic_1837_harvard_final.pdf</t>
  </si>
  <si>
    <t>Three banks failed (March 1837); Bank of England gave generous advances to other banks to prevent panic; failures began in New Orleans and NYC and spread to other cities' banks.</t>
  </si>
  <si>
    <t>Indiana State Bank Insurance Fund suspends convertibility; bank runs and suspensions of specie payments in New York, New Orleans.</t>
  </si>
  <si>
    <t>Second Bank of the United States liquidated; lenders repaid but shareholders lost all interest; 26 local banks failed.</t>
  </si>
  <si>
    <t>https://tontinecoffeehouse.com/2023/01/09/san-franciscos-panic-of-1855/</t>
  </si>
  <si>
    <t>https://www.fool.com/investing/general/2016/02/20/how-wells-fargo-survived-the-panic-of-1855.aspx</t>
  </si>
  <si>
    <t>https://assets.aeaweb.org/asset-server/articles-attachments/aej/mac/app/0703/2013-0265_app.pdf</t>
  </si>
  <si>
    <t>https://www.jstor.org/stable/3132500</t>
  </si>
  <si>
    <t>https://archive.nytimes.com/www.nytimes.com/learning/general/onthisday/harp/1024.html</t>
  </si>
  <si>
    <t>https://economic-historian.com/2020/07/panic-of-1857/</t>
  </si>
  <si>
    <t>https://www.loc.gov/item/today-in-history/august-24/</t>
  </si>
  <si>
    <t>https://libertystreeteconomics.newyorkfed.org/2015/10/crisis-chronicles-defensive-suspension-and-the-panic-of-1857/</t>
  </si>
  <si>
    <t>Discovery of Australian and Californian gold fields led to massive speculation and then collapse; paralyzed finances throughout world (spread from the United States to Europe, South America, and Far East). Most banks suspended; Bank of England the only source of discount.</t>
  </si>
  <si>
    <t>https://elischolar.library.yale.edu/cgi/viewcontent.cgi?article=1347&amp;context=journal-of-financial-crises</t>
  </si>
  <si>
    <t>September 1873</t>
  </si>
  <si>
    <t>Sprague (1910, p. 81)
Office of the Comptroller of the Currency (1932, pp. 6-8)</t>
  </si>
  <si>
    <t>Reinhart &amp; Rogoff (2009, 2014), Jordà, Schularick, &amp; Taylor (2017), Grossman (2010), and Jalil (2015) report a systemic/major banking crisis that was the result of a debt-driven railroad boom grinding to a halt. Jalil (2015) and Reinhart &amp; Rogoff (2009, p. 389) report that a panic ensued in September 1873 when the collapse of the bank Jay Cooke and Company triggered widespread bank runs (Sprague, 1910, pp. 43-75; Vague, 2019, pp. 141-148).</t>
  </si>
  <si>
    <t>Philadelphian banking firm Jay Cooke &amp; Company failed, triggering a recession that lasted until 1877.</t>
  </si>
  <si>
    <t>Amid bank runs, from September 1873, Treasury offers to redeem government bonds in bank portfolios at price not exceeding par in currency, ca. US$ 13m volume taken up.</t>
  </si>
  <si>
    <t>At the beginning of the 1870s, many investors in the United States and Europe invested heavily in US railroad bonds. One of the reasons for this investor behavior can be attributed to stable returns over many years. When stock market crashes in Europe occurred in 1873, many European investors started to sell US securities, especially the aforementioned US railroad bonds. This reaction led to a decline in bond prices and made the financing conditions of affected companies more expensive, ultimately leading to their failures. Since many US banks were the holders of securities emitted by affected firms, it initiated a banking panic. More than 40 brokerage houses (private banks) failed in September 1873 in New York, Philadelphia, and Washington D.C. One national bank and two trust companies failed in NYC. The loss of depositor confidence was confined to the savings banks all of which suffered runs. Sources: Tallman &amp; Wicker (2009, pp. 12-15), Richardson &amp; Sablik (2015), Aliber &amp; Kindleberger (2015, pp. 195-196)</t>
  </si>
  <si>
    <t>https://elischolar.library.yale.edu/cgi/viewcontent.cgi?article=1348&amp;context=journal-of-financial-crises</t>
  </si>
  <si>
    <t>https://www.federalreservehistory.org/essays/banking-panics-of-the-gilded-age</t>
  </si>
  <si>
    <t>https://fraser.stlouisfed.org/files/docs/historical/nmc/nmc_538_1910.pdf</t>
  </si>
  <si>
    <t>May 1884</t>
  </si>
  <si>
    <t>Grossman (2010, p. 311)
Sprague (1910, pp. 108-123)
Rockoff (2018, p. 81)
Office of the Comptroller of the Currency (1932, pp. 6-8)</t>
  </si>
  <si>
    <t>In New York, a banking panic ensued in May 1884 after the failure of Grant and Ward and other brokerage firms (Grossman, 2010, p. 311).</t>
  </si>
  <si>
    <t>Jordà, Schularick, &amp; Taylor (2017), Grossman (2010) report a systemic banking crisis. Reinhart &amp; Rogoff (2009, 2014) and Jalil (2015) report a non-major/systemic banking crisis.</t>
  </si>
  <si>
    <t>New York Clearing House  issues extra loan certificates.</t>
  </si>
  <si>
    <t>https://www.federalreserve.gov/pubs/feds/2002/200211/200211pap.pdf</t>
  </si>
  <si>
    <t>https://www.amazon.com/History-Money-Banking-United-States/dp/1479325546</t>
  </si>
  <si>
    <t>May 1893</t>
  </si>
  <si>
    <t>Rockoff (2018, p. 81)
Office of the Comptroller of the Currency (1932, pp. 6-8)</t>
  </si>
  <si>
    <t>Reinhart &amp; Rogoff (2009, 2014), Jordà, Schularick, &amp; Taylor (2017), Grossman (2010), and Jalil (2015) report a systemic/major banking crisis. We follow Jalil's (2015) and Sprague's (1910) reasoning in reporting this as a separate event from the previous one. Jalil (2015, p. A-38) reports that "runs by nervous depositors began in May of 1893 and the panic grew in intensity during June, July, and August."</t>
  </si>
  <si>
    <t xml:space="preserve">Monetary uncertainty and stock market crash led to bank runs. Political action to ameliorate the crisis; severe decline in output but the economy recovered quickly. </t>
  </si>
  <si>
    <t>New York Clearing House issues loan certificates in August 1893 amid market turbulence (USD 37.4M by Aug.17).</t>
  </si>
  <si>
    <t>The crisis of 1893 is described as one of the severest financial crisis of the national banking era. The crisis was triggered by, namely the failure of many railway companies and the collapse of the price of silver which affected many mines. These shocks led to a stock market crash in NYC and created distrust against many banks. During the year 1893, vast amounts of deposits were withdrawn from many financial centers and banks in interior parts of the United States. Many banks were forced to sell assets, initiating fire sales and declines in asset prices. Once New York and other financial centers refused to allow depositors to make large withdrawals to stop further fire sales, it initiated a banking panic affecting many banks, especially those in interior parts of the country. Over 500 national banks failed. Sources: Carlson (2005), Tallman &amp; Wicker (2009, pp. 15-17), Richardson &amp; Sablik (2015)</t>
  </si>
  <si>
    <t>https://www.nber.org/papers/w1450</t>
  </si>
  <si>
    <t>https://www.federalreservehistory.org/essays/panic-of-1907</t>
  </si>
  <si>
    <t>https://www.crf-usa.org/images/pdf/jpmorgan.pdf</t>
  </si>
  <si>
    <t>October 1907</t>
  </si>
  <si>
    <t>Reinhart &amp; Rogoff (2009, 2014), Jordà, Schularick, &amp; Taylor (2017), Grossman (2010), and Jalil (2015) report a systemic/major banking crisis. A collapse in copper prices triggered a run on banks in October 1907 that were involved in speculating on the commodity. This in turn brought Knickerbocker Trust Company down in the same month. This unleashed a full-fledged banking panic across the entire country (Jalil, 2015, p. A-39).</t>
  </si>
  <si>
    <t xml:space="preserve">Global credit restrictions and domestic financial excesses, increasing number of state banks, and a rising ratio of deposits to cash reserves set the stage for a crisis. Real estate and stock speculations burst; crisis spread from NY nationwide. Growth rate fell by 9% per year. JP Morgan, the Bank of Montreal, and the Treasury of NY replenished liquidity. </t>
  </si>
  <si>
    <t>Seasonal transportation of crops and international gold flows caused money market rates to rise in autumn 1907. Affected by the increasing costs of capital, the Knickerbocker Trust Company was confronted with a loss of confidence due to its risky investments. When the main banks denied Knickerbocker access for clearing, resulting in the company failing, the loss of confidence gained momentum and resulted in a banking panic against banks and other trust companies. This crisis eventually led to the establishment of the Federal Reserve. The Trust Companies operated outside of the effective regulation for clearing due to their low relevance for the payment system (Tallman &amp; Wicker, 2009, p. 18). Sources: Tallman &amp; Moen (1990), Tallman &amp; Wicker (2009, pp. 17-20)</t>
  </si>
  <si>
    <t>https://www.nber.org/system/files/working_papers/w16460/w16460.pdf</t>
  </si>
  <si>
    <t>Florida bank runs related to fly invasion, crop failures. Federal Reserve Bank of Atlanta “rushes” cash to Florida by plane (ca. USD 5M), alleviating runs.</t>
  </si>
  <si>
    <t>https://www.federalreservehistory.org/essays/banking-panics-1930-31</t>
  </si>
  <si>
    <t>Kindleberger (1986, pp. 288-306)</t>
  </si>
  <si>
    <t>Reinhart &amp; Rogoff (2009, 2014), Jordà, Schularick, &amp; Taylor (2017), and Grossman (2010) report a systemic banking crisis. The panic started with Caldwell and Sons in Nashville, TN in November 1930 (Wicker 1996).</t>
  </si>
  <si>
    <t>During the 1920s many banks engaged in speculation with several assets, especially stocks. From 1928 till 1929, the Federal Reserve was aiming to reduce rising asset prices driven by speculation through increases of the nominal interest rate. However, the tight monetary policy ultimately led to the stock market crash of October 1929, marking the start of the Great Depression. Friedman &amp; Schwartz (1963) argues that over the following few years, systematic bank panics and bank runs impaired the stability of the banking system and led to a significant decline in the money supply. The first important bank run occurred in October 1930, when several banks in the South and Midwest failed, the second occurred in the spring of 1931, and the third occurred in September 1931. The instability of the financial system caused sharp declines in asset prices and reduced bank capital. During the Great Depression, over one-third of all banks failed. Sources: Friedman &amp; Schwartz (1963), Eichengreen &amp; Temin (2000), Bernanke (2000)</t>
  </si>
  <si>
    <t>https://www.fdic.gov/bank/historical/managing/chronological/pre-fdic.html</t>
  </si>
  <si>
    <t>https://www.newyorkfed.org/medialibrary/media/research/epr/09v15n1/0907silb.pdf</t>
  </si>
  <si>
    <t>https://www.nber.org/papers/w31088</t>
  </si>
  <si>
    <t>https://www.cato.org/sites/cato.org/files/pubs/pdf/pa747_web_1.pdf</t>
  </si>
  <si>
    <t>https://time.com/3479314/franklin-national-bank/</t>
  </si>
  <si>
    <t>https://www.nytimes.com/1974/10/09/archives/franklin-found-insolvent-by-us-and-taken-over-european-group-in.html</t>
  </si>
  <si>
    <t>https://www.nytimes.com/1982/07/23/business/penn-square-the-residue.html</t>
  </si>
  <si>
    <t>https://stateimpact.npr.org/oklahoma/2012/07/05/penn-square-bank-anniversary-of-a-failure-that-changed-finance-forever/</t>
  </si>
  <si>
    <t>https://www.nytimes.com/1985/03/24/business/after-the-ohio-bank-run-extend-federal-insurance-to-all-banks.html</t>
  </si>
  <si>
    <t>https://www.kansascityfed.org/documents/8185/v105n2sharma.pdf</t>
  </si>
  <si>
    <t>Bank runs in Nebraska after forced closure of Commonwealth Savings Company, suspension of deposit withdrawals. Failure of state deposit insurance NDIGC.</t>
  </si>
  <si>
    <t>https://www.gao.gov/assets/ggd-97-96.pdf</t>
  </si>
  <si>
    <t>https://www.bis.org/publ/work554.pdf</t>
  </si>
  <si>
    <t>Caprio &amp; Klingebiel (2003, p. 16)
Westernhagen et al. (2004, p. 62)</t>
  </si>
  <si>
    <t>In May 1984, 7th-largest commercial bank Continental Illinois National Bank faced a bank run (Westernhagen et al., 2004, p. 62). Similarly, MCorp faced a bank run in 1989: "Moving to halt heavy withdrawals that could have threatened the stability of the Texas banking system, Federal regulators have taken over 20 insolvent banks owned by Mcorp of Dallas, the second-largest banking concern in Texas. Federal regulators said they acted Tuesday night and this morning in response to the withdrawal of $50 million to $100 million from Mcorp units" (New York Times, June 30, 1989).</t>
  </si>
  <si>
    <t>Jordà, Schularick, &amp; Taylor (2017) report a systemic banking crisis. So do Laeven &amp; Valencia (2018) but call it a borderline case and date its beginning to 1988. Reinhart &amp; Rogoff (2009, 2014) report a non-systemic banking crisis.</t>
  </si>
  <si>
    <t>1400 S&amp;L and 1300 bank failures.</t>
  </si>
  <si>
    <t>During the end of the 1970s and the beginning of the 1980s, the Federal Reserve increased the Federal Funds Rate sharply to stop the steady rise of the inflation rate. However, for many Savings &amp; Loans Associations (S&amp;Ls) this change in monetary policy was an adverse shock. Rising interest rates reduced the NPVs of their assets, and maturity mismatch between loans and deposits increased their costs. To support the S&amp;Ls, the US government implemented a broad liberalization policy to improve their flexibility. Nonetheless, the increase in competitive pressure and higher risk-taking led to further declines in assets values, and many S&amp;Ls became insolvent. The sharp fall in the oil prices in 1987 initiated declining real estate prices in several regions of the United States and aggravated the crisis to its peak (Grossman, 2010, pp. 270-271). “During 1980-94, the FSLIC and RTC managed the resolution of nearly 1300 S&amp;Ls with over $620 billion in assets at a cost of more than $160 billion; during the same period, the FDIC managed the resolution of nearly 300 banks with assets of more than $900 billion at a cost of almost $200 billion” (Grossman, 2010, p. 272).</t>
  </si>
  <si>
    <t>https://www.federalreservehistory.org/essays/savings-and-loan-crisis</t>
  </si>
  <si>
    <t>https://bankerandtradesman.com/this-month-in-history-failure-of-the-bank-of-new-england/</t>
  </si>
  <si>
    <t>https://trove.nla.gov.au/newspaper/article/122335961?browse=ndp%3Abrowse%2Ftitle%2FC%2Ftitle%2F11%2F1991%2F01%2F08%2Fpage%2F13000778%2Farticle%2F122335961</t>
  </si>
  <si>
    <t>https://www.bis.org/publ/bcbs_wp13.pdf</t>
  </si>
  <si>
    <t>The Southern Great Lakes Derecho of 1991 (noaa.gov)</t>
  </si>
  <si>
    <t>The large regional bank, Bank of New England, failed in early January 1991, as did many other banks in New England and elsewhere.</t>
  </si>
  <si>
    <t>Westernhagen et al. (2004, p. 63)</t>
  </si>
  <si>
    <t>Bank of New England (the 33rd largest bank in the US) and several small banks in Rhode Island faced depositor withdrawal pressure, but they were quickly seized by the FDIC. So we do not consider them part of a panic.</t>
  </si>
  <si>
    <t>https://www.nytimes.com/1992/04/04/business/bank-now-quiet-after-run.html</t>
  </si>
  <si>
    <t>https://www.nytimes.com/1992/04/03/business/when-fear-takes-over-a-bank-run.html</t>
  </si>
  <si>
    <t>https://www.latimes.com/business/la-fi-countrywide17aug17-story.html</t>
  </si>
  <si>
    <t>United States Government Accountability Office (2013)
Mishkin (2011)
Culpepper &amp; Reinke (2014)</t>
  </si>
  <si>
    <t>Reinhart &amp; Rogoff (2014) and Laeven &amp; Valencia (2018) report a systemic banking crisis and report its beginning to late 2007. A worldwide banking panic ensued when major investment bank Lehman Brothers failed on September 15, 2008.</t>
  </si>
  <si>
    <t>Fed institutes Term Discount Window Program amid first inter-bank market volatility - but little uptake; FHLB begins to act as "lender of next to last resort";</t>
  </si>
  <si>
    <t>Since the beginning of the 2000s, real estate prices and rising credit growth gained momentum in the United States. Banks engaged in securitization with mortgage loans (for a detailed explanation, see Hellwig (2008)) and indirectly distributed growing risks within the whole financial system of the United States. Also noteworthy was the growing dependence on short-term wholesale market financing for many financial intermediaries. When real estate prices started to fall during the summer of 2007, many banks had to take high write-offs and a financial panic against many “shadow banks” erupted, i.e., against money market funds. The crisis reached its peak with the collapse of the investment bank Lehman Brother and the near-collapse of the American International Group (AIG). Substantial government bail-outs and liquidity assistance by the Federal Reserve were necessary to stabilize the banking system. United States measures and commitment to support financial institutions amounted to 26 percent of GDP (based on 2008). Sources: Hellwig (2008), Stolz &amp; Wedow (2010), Mian &amp; Sufi (2014), Federal Deposit Insurance Corporation (FDIC) (2017)</t>
  </si>
  <si>
    <t>https://www.thebalancemoney.com/washington-mutual-how-wamu-went-bankrupt-3305620</t>
  </si>
  <si>
    <t>https://www.cbsnews.com/news/washington-mutual-falls-to-subprime-mess/</t>
  </si>
  <si>
    <t>https://www.reuters.com/article/us-indymacbancorp-idUSN0744512020080709</t>
  </si>
  <si>
    <t>https://www.reuters.com/article/financial-silentrun-idUKLNE49605U20081007</t>
  </si>
  <si>
    <t>https://www.theguardian.com/business/2023/mar/16/the-first-twitter-fuelled-bank-run-how-social-media-compounded-svbs-collapse</t>
  </si>
  <si>
    <t>https://hbr.org/2023/03/silicon-valley-banks-focus-on-startups-was-a-double-edged-sword</t>
  </si>
  <si>
    <t>VCT</t>
  </si>
  <si>
    <t>https://thevincentian.com/is-building-and-loan-on-the-brink-of-collapse-p2071-112.htm</t>
  </si>
  <si>
    <t>https://www.worldbank.org/en/results/2014/05/28/restoring-the-stability-of-the-financial-cooperative-sector-in-saint-vincent-and-the-grenadines</t>
  </si>
  <si>
    <t>VEN</t>
  </si>
  <si>
    <t>Microsoft Word - An Early Warning System for Bankruptcy Prediction.doc (arxiv.org)</t>
  </si>
  <si>
    <t>https://www.lapatilla.com/2023/03/14/gerardo-lucas-del-banco-latino-al-silicon-valley-bank/</t>
  </si>
  <si>
    <t>https://www.google.com/url?sa=t&amp;rct=j&amp;q=&amp;esrc=s&amp;source=web&amp;cd=&amp;cad=rja&amp;uact=8&amp;ved=2ahUKEwjj_vCk47WAAxUQ3jgGHT3LDYUQFnoECBcQAQ&amp;url=https%3A%2F%2Fdialnet.unirioja.es%2Fdescarga%2Farticulo%2F5720232.pdf&amp;usg=AOvVaw0Dd3Ktt8c8O2PJ5wFKaER1&amp;opi=89978449</t>
  </si>
  <si>
    <t>http://news.bbc.co.uk/hi/spanish/business/newsid_7670000/7670117.stm</t>
  </si>
  <si>
    <t>During the 80's the Venezuelan economy was characterized by poor economic performance, with real gdp growh averaging 1% during 1980-88, only  a fourth of the speed of growth during the previous decade. Starting in 1989, the economy entered a new phase with a major program of macroeconomic adjustment and reform. However, the reforms did not progress as quickly as expected and the government resorted heavily to keeping the exchange rate stable to alleviate inflationary pressures. 2 coup attempts in 1991 triggered substantial pressures on the exchange rate market, leading to high interest rates and important NIR declines. As a result, the currency depreciated sharply towards the end of 1992. A weak oil market, a persistently laxed fiscal policy, high interest rates, and increased political tensions exacerbated problems while asset quality at banks deteriorated sharply. The trigger of the crisis was the closure of Banco Latino (2nd largest in terms of deposits), in mid-January 1994. In total, 19 banks (55% of system's deposits) were either nationalized or closed.</t>
  </si>
  <si>
    <t>October 1993</t>
  </si>
  <si>
    <t>Reinhart &amp; Rogoff (2009, p. 391)</t>
  </si>
  <si>
    <t>Reinhart &amp; Rogoff (2009, 2014) and Laeven &amp; Valencia (2018) report a systemic banking crisis in 1994. In October 1993, 2nd-largest bank Banco Latino faced a bank run that triggered a widespread banking panic and ultimately led to its failure (Kaminsky &amp; Reinhart, 1999, p. 478; Serrill, 1995).</t>
  </si>
  <si>
    <t xml:space="preserve">Insolvent banks accounted for 35% of financial system deposits. Authorities intervened in 17 of 47 banks that held 50% of deposits and nationalized nine banks and closed seven more in 1994. The government intervened in five more banks in 1995. Bank runs on the country's second largest bank (Banco Latino); by January 1994 the bank closed.  </t>
  </si>
  <si>
    <t>https://www.nytimes.com/2009/12/07/world/americas/07venez.html</t>
  </si>
  <si>
    <t>https://www.reuters.com/article/us-stanford-venezuela-bank-sb-idUSTRE51I52Y20090219</t>
  </si>
  <si>
    <t>https://www.dailynews.com/2009/02/19/run-on-deposits-forces-venezuela-to-seize-bank/</t>
  </si>
  <si>
    <t>https://www.reuters.com/article/venezuela-banks/update-2-venezuela-takes-over-three-more-small-banks-idINN0417495320091204</t>
  </si>
  <si>
    <t>https://web.archive.org/web/20100618124625/http://www.businessweek.com/news/2010-06-14/venezuela-seizes-banco-federal-for-grave-weakness-update2-.html</t>
  </si>
  <si>
    <t>https://www.smh.com.au/business/government-action-causes-run-on-bank-20100615-yde4.html</t>
  </si>
  <si>
    <t>11th-largest banks Banco Federal failed and was suspended in 2010. Between November 2009 and June 2010, at least 12 banks have been closed due to failure.</t>
  </si>
  <si>
    <t>Cancel &amp; Pons (2010)</t>
  </si>
  <si>
    <t>Reinhart &amp; Rogoff (2014) report a systemic banking crisis. Laeven &amp; Valencia (2018) do not report this event. Romero (2009) reports that the panic began on November 30, 2009 when the government seized controls of several troubled banks.</t>
  </si>
  <si>
    <t>VNM</t>
  </si>
  <si>
    <t>Nguyen Duc Kien's arrest in Vietnam prompts ACB fears - BBC News</t>
  </si>
  <si>
    <t>https://www.reuters.com/article/us-vietnam-bank-idUSBRE87M0FS20120823</t>
  </si>
  <si>
    <t>Bank Run Shows Risks From Widening Vietnam Corruption Probes - Bloomberg</t>
  </si>
  <si>
    <t>Vietnam Credit Rating Faces Limited Risks from SCB Bank Run, S&amp;P Says - Bloomberg</t>
  </si>
  <si>
    <t>Vietnam Stock Market: Property, Bank Shares Fall as Tycoon’s Arrest Riles Mood - Bloomberg</t>
  </si>
  <si>
    <t>Vietnam Bank Facing Bank Run Now ‘Stable,’ SBV Official Says - Bloomberg</t>
  </si>
  <si>
    <t>https://www.thebanker.com/Vietnamese-banks-struggle-with-property-sector-downturn-1682411545</t>
  </si>
  <si>
    <t>https://www.retailbankerinternational.com/news/vietnam-scb-special-scrutiny/</t>
  </si>
  <si>
    <t>ZAF</t>
  </si>
  <si>
    <t>https://wxiong.mycpanel.princeton.edu/papers/BankingCrisis_Appendix.pdf</t>
  </si>
  <si>
    <t>https://trove.nla.gov.au/newspaper/article/12707146</t>
  </si>
  <si>
    <t>https://trove.nla.gov.au/newspaper/article/65346029</t>
  </si>
  <si>
    <t>September 1890</t>
  </si>
  <si>
    <t>Kantor (1975)
The Mercury (1890, p. 3)</t>
  </si>
  <si>
    <t>Reinhart &amp; Rogoff (2014) say this was a systemic banking crisis. This is confirmed by Arndt &amp; Richards (1929, p. 976). Cape of Good Hope Bank failed and a bank run on Natal Bank occurred in September 1890 (The Mercury, 1890, p. 3).</t>
  </si>
  <si>
    <t>Bubble bust related to gold market speculation, toppling Union Bank in July, and Paarl Bank. Rescue attempts for Cape of Good Hope Bank from De Beers in conjunction with government and Standard Bank – some minor support of bank’s share price, but bank fails. Private emergency recap for Stellenbosch District Bank to enable re-opening.</t>
  </si>
  <si>
    <t>Islamic Bank Failure: A Case Study (griffith.edu.au)</t>
  </si>
  <si>
    <t>https://www.researchgate.net/publication/328288009_VIABILITY_OF_ISLAMIC_BANKING_AND_FINANCE_IN_SOUTH_AFRICA_A_LOOK_AT_THE_LEGAL_FRAMEWORK_AND_GOVERNANCE</t>
  </si>
  <si>
    <t>Microsoft Word - 04_41-53_ (tahdhibalafkar.com)</t>
  </si>
  <si>
    <t>The men accused of sinking Saambou (iol.co.za)</t>
  </si>
  <si>
    <t>Lessons from South African bank failures 2002 to 2014 (sun.ac.za)</t>
  </si>
  <si>
    <t>https://www.news24.com/news24/a-sad-farewell-to-boe-20020709</t>
  </si>
  <si>
    <t>https://www.tandfonline.com/doi/full/10.1080/20780389.2021.1943348</t>
  </si>
  <si>
    <t>https://repository.up.ac.za/bitstream/handle/2263/53196/Tjiane_Curatorship_2016.pdf?sequence=1</t>
  </si>
  <si>
    <t>Run on Saambou Bank, subsequent “small bank crisis”. Emergency liquidity assistance to BOE, Saambou put under “curatorship”. Full Guarantee on BOE assets in Mar-2002.</t>
  </si>
  <si>
    <t>ZWE</t>
  </si>
  <si>
    <t>Zimbabwe's banks run out of money - The Mail &amp; Guardian (mg.co.za)</t>
  </si>
  <si>
    <t>http://www.virtusinterpress.org/IMG/pdf/10-22495_jgr_v3_i3_c1_p1.pdf</t>
  </si>
  <si>
    <t>What Caused The Zimbabwe Banking Crises of 2003-4? – Nurturing Champions</t>
  </si>
  <si>
    <t>https://www.independent.co.uk/news/world/africa/customers-turn-violent-as-zimbabwe-bank-runs-out-of-cash-9008890.html</t>
  </si>
  <si>
    <t>https://www.grips.ac.jp/r-center/wp-content/uploads/09-12.pdf</t>
  </si>
  <si>
    <t>https://mg.co.za/article/2003-07-27-harares-banks-run-out-of-cash/</t>
  </si>
  <si>
    <t>https://www.intechopen.com/chapters/31897</t>
  </si>
  <si>
    <t>https://money.cnn.com/2016/05/06/news/economy/zimbabwe-banks-cash-us-dollar/index.html</t>
  </si>
  <si>
    <t>https://time.com/4319079/zimbabwe-cash-shortage-dollar-bank-economy/</t>
  </si>
  <si>
    <t>Zimbabwe Ran Out of U.S. Dollars. So, It Will Print Its Own. - The Atlantic</t>
  </si>
  <si>
    <t>https://www.bbc.com/news/world-africa-36776401</t>
  </si>
  <si>
    <t>https://mg.co.za/article/2016-07-12-queues-tell-the-story-of-zimbabwes-economic-crisis-and-failing-healthcare/#:~:text=The%20economic%20crisis%20has%20fuelled%20a%20wave,social%20media%20campaign%20against%20President%20Robert%20Mugabe's</t>
  </si>
  <si>
    <t>AFG</t>
  </si>
  <si>
    <t>https://www.nbcnews.com/id/wbna38976292</t>
  </si>
  <si>
    <t>https://www.usip.org/sites/default/files/SR398-Responding-to-Corruption-and-the-Kabul-Bank-Collapse.pdf</t>
  </si>
  <si>
    <t>https://www.nytimes.com/2010/09/03/world/asia/03kabul.html</t>
  </si>
  <si>
    <t>https://www.theguardian.com/world/2011/jun/16/kabul-bank-afghanistan-financial-scandal</t>
  </si>
  <si>
    <t>https://www.nytimes.com/2010/09/05/world/asia/05kabul.html</t>
  </si>
  <si>
    <t>ALB</t>
  </si>
  <si>
    <t>https://balkaninsight.com/2009/06/03/albania-banks-show-major-losses/</t>
  </si>
  <si>
    <t>https://www.bis.org/review/r100609c.pdf</t>
  </si>
  <si>
    <t>https://balkaninsight.com/2009/04/09/albania-c-bank-under-fire-over-crisis/</t>
  </si>
  <si>
    <t>ARE</t>
  </si>
  <si>
    <t>https://photius.com/countries/united_arab_emirates/economy/united_arab_emirates_economy_banking_and_finance.html</t>
  </si>
  <si>
    <t>https://www.euromoney.com/article/b1dd6fqjncxw2b/middle-east-banking-in-an-age-of-conflict</t>
  </si>
  <si>
    <t>ARG</t>
  </si>
  <si>
    <t>I__metrick-schmelzing 9-7__Full SSRN version__all parts.pdf (yale.edu)(pg107)</t>
  </si>
  <si>
    <t>https://pages.stern.nyu.edu/~dbackus/BCH/history/GoodhartDelargy_pluscachange_02.pdf</t>
  </si>
  <si>
    <t>Bank runs in Buenos Aires and Santa Fe: Banco de la Provincia suspends convertibility; Rosario government liquidates London Bank branch. Banco Nacional and Banco de la Provincia notes made legal tender.</t>
  </si>
  <si>
    <t>March 1890</t>
  </si>
  <si>
    <t>Cachanosky (2012)
Hodge (1970)</t>
  </si>
  <si>
    <t>Triner &amp; Wandschneider (2005, p. 207) say that the panic was in March 1890 when bank runs occured. Cachanosky (2012) report multiple depositor runs and bank failures. Reinhart &amp; Rogoff (2014) date the beginning of the panic to July 1890 (but they seem to have misread Triner &amp; Wandschneider, 2005, which is their source).</t>
  </si>
  <si>
    <t>Della Paolera &amp; Taylor (2001, pp. 37-64) report that in 1890 Argentina was heavily indebted and became unable to roll over existing debt, most of which was repayble in gold only. A severe sovereign debt crisis ensued. In the first quarter of 1890, the Banco de la Provincia and the Banco Nacional were hit by a run that finally triggered the crisis (Cachanosky, 2012). In 1891, the Italian Bank of the River Plate suffered severe runs and later failed. The River Plate Bank also suffered from a run, but received liquidity from Baron Rothschild (Hodge, 1970). Reinhart &amp; Rogoff (2014) date the crisis to July 1890-1891,Della Paolera &amp; Taylor (2001) say that the panic was in March 1891 (which might be a typo of the year). Triner &amp; Wandschneider (2005, p. 207) date the panic to March 1890. Bordo and Eichengreen (1999) date the crisis the 1889-1890.</t>
  </si>
  <si>
    <t xml:space="preserve">Domestic lending boom showed the deteriorated quality of bank assets; land boom and unregulated banking system led to speculation. Closure of Mercantile Bank in Australia and Federal Bank of Australia meant British deposits ran off. Bank share prices fell heavily, banks retrenched and stopped long-term loans, and many closed. The depression of the 1890s followed. </t>
  </si>
  <si>
    <t>Bank runs on Banco Nacional and Banco de la Provincia de Buenos Aires. Government provides assistance, authorizes additional note issuance. By August, assistance extended to National Mortgage Bank and others.</t>
  </si>
  <si>
    <t>July 1914</t>
  </si>
  <si>
    <t>Lough (1915)</t>
  </si>
  <si>
    <t>The outbreak of the war in the end of July 1914 was accompanied by a dramatic flight to liquidty around the globe. Many Argentine banks faced severe pressures as international depositors demanded liquidity. "Total deposits at Argentine banks fell by nearly 20 percent. The brunt of the hardship fell on the private banks, which lost over 45 percent of their deposits." (Nakamura and Zarazaga, 2001, pp. 25-26).</t>
  </si>
  <si>
    <t>The crisis was precipitated by a land price boom which was fueled by heavy speculation and private indebtedness. Large amounts of credit were extended by European banks. Banco Frances failed in August 1914. (Lough, 1915). In 1912, depositors started to withdraw up to 20% of total deposits from banks in reponse to real economic disturbances (Nakamura and Zarazaga, 2001). Della Paolera and Taylor (2001) name this crisis "the worst recession in Argentine history" (p. 190).</t>
  </si>
  <si>
    <t>Severe banking crisis: Banco de la Nacion is equipped with LLR powers via emergency Rediscount Law, engaging in heavy rediscounting below market rates. Est.: Pesos 72M extended in 1914. Bolsa stock market is closed for August and September.</t>
  </si>
  <si>
    <t>Bernanke &amp; James (1991, p.53)</t>
  </si>
  <si>
    <t>Bernanke &amp; James (1991) note that four banks were faced with a government-sponsored merger to resolve their problems. They date the panic to September 1934. Della Paolera &amp; Taylor (2002) estimate that the government bailout included about 32 percent of the loans of the private banking system, suggesting that this was a systemic crisis.</t>
  </si>
  <si>
    <t>Della Paolera and Taylor (2002) write that the Argentine Great Depression was mild and short-lived by international standards (p. 190): Argentina established its central bank in 1935 to deal with the wave of financial distress in the private banking system. Bernanke and James (1991) date the crisis to September 1934. Bernanke and James (1991), Bordo et al. (2001), and Reinhart and Rogoff (2009) list this as a separate crisis from the 1931 event (Rocha &amp; Solomou, 2015)</t>
  </si>
  <si>
    <t>Government-induced merger of four smaller banks after runs. By May 1935, formal central bank is established and comprehensive banking system bailout enacted (ca. 7% of GDP).</t>
  </si>
  <si>
    <t>https://www.elibrary.imf.org/display/book/9781557751874/ch02.xml#:~:text=Argentina's%20Financial%20Crisis-,In%20March%201980%2C%20one%20of%20the%20largest%20private%20banks%20in,of%20which%20were%20subsequently%20liquidated.</t>
  </si>
  <si>
    <t>May 1980</t>
    <phoneticPr fontId="0" type="noConversion"/>
  </si>
  <si>
    <t xml:space="preserve">A banking crisis erupted in March 1980 as a number of financial institutions overextended themselves and were forced to rely heavily on Central Bank financial assistance when faced with deposit withdrawals. The failed institutions included the largest investment bank and the second largest private commercial bank. More than 70 institutions—accounting for 16 percent of commercial bank assets and 35 percent of finance company assets—were liquidated or subjected to central bank intervention. In total, the system shrunk by 86 financial institutions between 1980 and 1982. To a large extent, the crisis was induced by private entities, unable to honor their financial commitments, similar to what happened in other countries in the region. Borrowers were aided by extensions of exchange rate guarantees and debt restructuring. The consequence was a severe economic crisis. Real GDP reached, by 1982, a cumulative decline of 10 percent. With the sharp increase in factor payments abroad and the deterioration in the terms of trade, real per capita income reached its lowest level in about ten years. Inflation increased sharply, investment, real wages, and industrial employment plummetted.  </t>
  </si>
  <si>
    <t>March 1980</t>
  </si>
  <si>
    <t>Montanaro (1990) says that by 1982 86 financial institutions had failed.
Caprio and Klingebiel (1996) state that more than 70 institutions were liquidated.</t>
  </si>
  <si>
    <t>Montanaro (1990) citing Feldman (1983) says that this financial crisis reached panic proportions in Argentina in March 1980. This is confirmed by Laeven &amp; Valencia (2018).</t>
  </si>
  <si>
    <t>The crisis followed a wave of deregulation in the late 1970’s after a military government seized power in 1976. Other economic problems include high foreign debts and run-away inflation rates. Montanaro (1990) writes: "The financial crisis in Argentina exploded in March 1980 with the failure of the country’s main private bank, the Banco de Intercambio Regional. By the middle of 1982, 86 banks and financial institutions had failed, amongst which were the Banco de los Andes, the Banco Oddone and the Banco International, the third, seventh and ninth banks respectively in the country." The author cites Feldman (1983). Caprio and Klingebiel (1996) state that more than 70 institutions were liquidated. Reinhart &amp; Rogoff (2009), citing Kaminsky and Reinhart (1996), say that failure of the large private bank Banco de Intercambio Regional led to runs on three other banks in March 1980. The month is confirmed by Laeven &amp; Valencia (2018).</t>
  </si>
  <si>
    <t>The failure of a large private bank (Banco de Intercambio Regional) led to runs on three other banks. Eventually more than 70 institutions—16% of commercial bank assets and 35% of finance company assets—were liquidated or subjected to central bank intervention.</t>
  </si>
  <si>
    <t>Significant LLR to multiple banks proves insufficient to stem systemic volatility.</t>
  </si>
  <si>
    <t>May 1985</t>
  </si>
  <si>
    <t>Chavez (1985)</t>
  </si>
  <si>
    <t>Hyperinflation caused major banking distress and a run on banks forcing the Argentine central bank to close several banks in May 1985 (Chavez, 1985). The panic month is confirmed by Kaminsky &amp; Reinhart (1999).</t>
  </si>
  <si>
    <t>In the first half of the 1980s there was an inflation and public debt crisis that forced the government in 1985 to take drastic reform measures known as the "Plan Austral". In late 1983, Argentina received IMF loans but these were halted in March 1985 when Argentina was out of compliance with several economic targets (CIA, 1985). The resulting economic turbulence and hyperinflation caused major banking distress and a run on banks forcing the Argentine central bank to close several banks in May 1985. Subsequently, dollar deposits were frozen for 120 days (Chavez, 1985). Reinhart &amp; Rogoff (2014) strangely no longer consider this a banking crisis in their 2014 update. Their original source was Kaminsky &amp; Reinhart (1999), who date the crisis to 1989.</t>
  </si>
  <si>
    <t>At present, no crisis interventions identified.</t>
  </si>
  <si>
    <t>During the 1980s, a decline in the availability of external resources led to an increased recourse to domestic financing. Despite the use of various devices, the Government found it increasingly difficult to place securities in the market and had to rely on financing from the Central Bank. To fund its credit operations the Central Bank imposed reserve and investment requirements on deposits. They were replaced by frozen deposits at the Central Bank in several occasions, e.g., in October 1980 and in August 1988. In addition, central bank debt grew through the issuance of short-term paper (CEDEPS) to financial entities for purposes of monetary control. The deterioration of the fiscal situation during the first half of 1989 resulted in increasing pressure on the Central Bank to accommodate the borrowing needs of the nonfinancial public sector, particularly as new debt sales fell short of the maturities falling due. The Central Bank accelerated its placement of CEDEPS which by midyear were being issued to finance interest payments on the Central Bank's own debt. On January 1, 1990, the Government announced the bond conversion of time deposits and public sector debt coming due in 1990 (BONEX 89). The debt conversion brought a brief period of calm, but flight from the austral reappeared in mid-January. At the same time, the central bank kept liquidity tight and by end-February interest rates reached over 1000 percent a mongth for 7-day term deposits. A new economic package was announced in March 1990 bringing some calm to the system, until convertibility was adopted a year later.</t>
  </si>
  <si>
    <t>April 1989</t>
  </si>
  <si>
    <t>Caprio &amp; Klingebiel (2003, p. 7)</t>
  </si>
  <si>
    <t>Laeven &amp; Valencia (2018) say this was a banking crisis and date the panic to December 1989 when deposits were freezed (though it's probable that this date is too late, as bank runs likely occurred earlier. Kaminsky &amp; Reinhart (1999) date the crisis to April 1989; however, it's not clear whether this date refers to panics, but we assume so to pick the earliest possible date to be conservative (though more research needs to be done).</t>
  </si>
  <si>
    <t>Stabilization policies caused a public debt crisis and hyperinflation that resulted in major bank distress (Beckerman, 1995). As a result, "nonperforming assets accounted for 27 percent of the aggregate portfolio and 37 percent of the portfolios of state banks. Failed banks held 40 percent of financial system assets" (Caprio &amp; Klingebiel, 2003, p. 7). Laeven &amp; Valencia (2018) also say that this is a banking crisis.</t>
  </si>
  <si>
    <t>Two large banks received capital from government to cover losses.</t>
  </si>
  <si>
    <t>At present, no indications of relevant interventions.</t>
  </si>
  <si>
    <t>https://www.bundesbank.de/resource/blob/758966/76f3ac8d075dd1cce56cea389a007b00/mL/2016-06-21-stockholm-03-paper-guidotti-data.pdf</t>
  </si>
  <si>
    <t>January 1995</t>
  </si>
  <si>
    <t>The convertibility plan implemented since early 1991 brought about a process of remonetization and re-intermediation, aided by the elimination of taxes on financial transactions and by the gradual reduction and harmoniation of reserve requirements. As a result, deposits and external lines of credit surged, leading to a rapid increase in bank credit. At the same time, the economy expanded robustly, but the real exchange rate appreciated and the current account deficit increased. The banking industry was highly segmented, with the state-owned provincial banks suffering from high non-performing loans as they were used as an important source of funds for financing the provincial governments' deficits. With the Mexican devaluation, a small bond trader experienced a liquidity squeeze pushing it to closure by mid January, 1995. This development persuaded most banks to cut credit to bond traders, which in turn affected banks with large bond and open trading positions. Furthermore, provincial banks were having difficulties in raising funds--problems which began even before the mexican devaluation--and people started moving funds towards larger banks, in particularly foreign, perceived as more solvent, but by March, capital flights intensified. Several measures were implemented at alleviating liquidity pressures. By end of 1995 deposits recovered to pre-crisis levels, although lending took longer than a year to recover. In the end, the fiscal cost of the crisis was small. Eight banks were suspended and three banks collapsed. Out of the 205 banks in existence as of end of 1994, 63 exited the market through mergers, absortions, or liquidation by end 1997.</t>
  </si>
  <si>
    <t>December 1994</t>
  </si>
  <si>
    <t>Jacome (2008, p. 27)
Caprio &amp; Klingebiel (2003, p. 7)</t>
  </si>
  <si>
    <t>"The end-1994 Mexican devaluation triggered a wave of uncertainty on the sustainability of the currency board in Argentina, leading to widespread deposit runs and large capital outflows. As a result, from end-December to January 1995, peso deposits fell more than 15 percent." (Jacome, 2008, p. 27). Laeven &amp; Valencia (2018) date the beginning of the panic a little bit later to January 1995.</t>
  </si>
  <si>
    <t>Jacome (2008) continues: "From December 1994 to late 1996, about 40 small and medium-size banks failed or were acquired or merged (almost one third of total banks). To cope with the instability created by the “Tequila” shock, the Argentine government passed a law in May 1995 that allowed the central bank to get involved in the resolution of distressed banks" (p. 27).  Caprio &amp; Klingebiel (2003) say that "eight banks [were] suspended and three banks collapsed. Through the end of 1997, 63 of 205 banking institutions were closed or merged" (p. 7).</t>
  </si>
  <si>
    <t xml:space="preserve">The Mexican devaluation led to a run on banks, which resulted in an 18% decline in deposits between December and March. Eight banks suspended and three banks collapsed. </t>
  </si>
  <si>
    <t>US$ 1,040M establishment of private sector “safety net” for illiquid wholesale banks, in return for lower reserve requirements by central bank. Use of private sector deposits to fund illiquid banks via public Banco de la Nacion.</t>
  </si>
  <si>
    <t>http://news.bbc.co.uk/2/hi/americas/1720607.stm</t>
  </si>
  <si>
    <t>http://news.bbc.co.uk/1/hi/world/americas/1721201.stm</t>
  </si>
  <si>
    <t>Argentina had accumulated important fiscal imbalances, and experienced a competitiveness problems following the crisis in Brazil. Restructuring of public debt and the announcement of a modification to the parity under the convertibility plan (from being pegged to the dollar, to being pegged to a basket composed of the US dollar and Euro) initiated bank runs by mid-2001, which intensified towards the second half of the year, leading to a deposit freeze, a bank holiday, riots, and major political instability in December 2001.</t>
  </si>
  <si>
    <t>March 2001</t>
  </si>
  <si>
    <t>Jacome (2008, p. 42)</t>
  </si>
  <si>
    <t>"12 private and public banks (40% of deposits) received liquidity assistance" (Jacome et al., 2011, p. 27). Laeven &amp; Valencia (2018) report this as a banking crisis with deposit freezes which indicates panic behavior. Caprio &amp; Klingebiel (2003, p. 7) report that the first bank run occured in March 2001.</t>
  </si>
  <si>
    <t>Jacome et al. (2011): "In 2002 the value of the U.S. dollar quadrupled with respect to the peso as the country exited the currency board. Self-fulfilling expectations of a large currency depreciation turned into a speculative attack against the domestic currency and, hence, the central bank was forced to abandon the peg before international reserves were exhausted, thereby triggering a balance of payments crisis." Jacome (2008) report that "12 private and public banks (40% of deposits) received liquidity assistance, and bank resolution was applied to three foreign banks that exited the market." (p. 42). Laeven and Valencia (2018) date the crisis to November 2001 with deposit freezes starting in December 2001.</t>
  </si>
  <si>
    <t>Amendments to central bank charter de facto enable unlimited LOLR engagement by public/monetary sector.</t>
  </si>
  <si>
    <t>ATG</t>
  </si>
  <si>
    <t>https://www.france24.com/en/20090219-run-bank-antigua-following-fraud-charges-</t>
  </si>
  <si>
    <t>http://edition.cnn.com/2009/WORLD/americas/02/20/antigua.stanford.bank/index.html</t>
  </si>
  <si>
    <t>https://www.reuters.com/article/stanford-antigua-idUSSP29069720090219</t>
  </si>
  <si>
    <t>https://www.elibrary.imf.org/view/journals/002/2010/279/article-A001-en.xml</t>
  </si>
  <si>
    <t>UPDATE 1-Antigua vows bank stability after Stanford blow | Reuters</t>
  </si>
  <si>
    <t>Antigua and Barbuda: 2010 Article IV Consultation and Request for Stand-By Arrangement—Staff Report; Supplements; Public Information Notice; Press Release; and ED’s Statement; IMF Country Report 10/279; May 24, 2010</t>
  </si>
  <si>
    <t>Liquidity provision via LEBAC and NOBAC markets; new BCRA liquidity window for non-traditional collateral.</t>
  </si>
  <si>
    <t>AUS</t>
  </si>
  <si>
    <t>https://www.rba.gov.au/publications/rdp/2001/pdf/rdp2001-07.pdf</t>
  </si>
  <si>
    <t>The 1820s | RDP 2001-07: A History of Last-Resort Lending and Other Support for Troubled Financial Institutions in Australia | RBA</t>
  </si>
  <si>
    <t>Bank of New South Wales receives GBP 20,000 government loan after troubles. Repaid by 1827.</t>
  </si>
  <si>
    <t>The 1840s Depression | RDP 2001-07: A History of Last-Resort Lending and Other Support for Troubled Financial Institutions in Australia | RBA</t>
  </si>
  <si>
    <t>Bank of Australia fails, after private loans from other banks help creditor repayments. State guarantees for depositors and (forward) loans to Savings Bank of NSW.</t>
  </si>
  <si>
    <t>https://trove.nla.gov.au/newspaper/article/13934553</t>
  </si>
  <si>
    <t>https://trove.nla.gov.au/newspaper/article/76926253</t>
  </si>
  <si>
    <t>https://en.wikipedia.org/wiki/London_Chartered_Bank_of_Australia</t>
  </si>
  <si>
    <t>06 Apr 1893 - ANOTHER BANK GONE. - Trove (nla.gov.au)</t>
  </si>
  <si>
    <t>Merrett (2013, p. 410-412); 
Bordo &amp; Eichengreen (1999, p. 40)</t>
  </si>
  <si>
    <t>Fisher &amp; Kent (1999, p. 11) say that "the banking panic started in earnest with the suspension of payment by the Commercial Bank of Australia in April" of 1893. As a source they refer to Merrett (1989).</t>
  </si>
  <si>
    <t>Bordo &amp; Eichengreen (1999) say that "this crisis reflected a domestic lending boom, as a result of which the quality of bank assets deteriorated significantly, and stringency on global credit markets reflecting the fallout from the Baring Crisis" (p. 40). Intermediaries became highly leveraged and commodity prices decreased which in turn lead to borrower defaults. This subsequently led to stress in the banking system. (Merrett, 2013).</t>
  </si>
  <si>
    <t>Associated Banks of Victoria (industry body) declares full mutual assistance during bank crisis in March 1892. Disawowed by March 1893.</t>
  </si>
  <si>
    <t>The financial crisis of 1893 was preceded by years of strong credit growth and a significant increase in housing prices. From about 1880 to 1891, the ratio of bank loans to nominal gross domestic product rose from about 35 percent to over 70 percent and then plunged to about  0 percent until the year 1900 (Fisher &amp; Kent, 1999, p. 7). Aliber &amp; Kindleberger (2015, p. 196) emphasize that the Baring Crisis of 1890 also contributed to the aggravation. The credit expansion of the 1880s was financed with large capital inflows, especially from the UK. When  he Barings Bank faced liquidity problems related to investments in Argentina, the default on these loans brought attention to all overseas securities. The following sudden stop of capital inflows to Australia resulted in financial distress (Fisher &amp; Kent, 1999). In the first five  onths of 1893, 13 trading banks were forced to close their doors and had to write-off 40 percent of their initial capital in the same year.</t>
  </si>
  <si>
    <t>Appendix A: Financial Disturbances in Australia – A Chronology | RDP 2001-07: A History of Last-Resort Lending and Other Support for Troubled Financial Institutions in Australia | RBA</t>
  </si>
  <si>
    <t>11 Sep 1931 - RUN ON BANKS. - Trove (nla.gov.au)</t>
  </si>
  <si>
    <t>https://www.rba.gov.au/publications/bulletin/2021/mar/the-anatomy-of-a-banking-crisis-household-depositors-in-the-australian-depressions.html</t>
  </si>
  <si>
    <t>April 1931</t>
  </si>
  <si>
    <t>Sunday Herald (1953), 26 April, p. 10 and Polden (1972).</t>
  </si>
  <si>
    <t>Fitzgibbon and Gizycki (2001, pp. 39-40) say that a balance of payment crisis caused several banks to face deposit runs.</t>
  </si>
  <si>
    <t>Fitzgibbon and Gizycki (2001, pp. 39-40) say that "the depression was ushered in by the drying up of overseas loans to Australia and a sharp fall in export prices. Australia’s terms of trade fell dramatically, causing a balance of payments crisis in 1929." However, the depression was not as severe as the crisis of the 1890’s. Reinhart &amp; Rogoff (2009, 2014) do not consider this a systemic banking crisis in their 2009 version but do so in their 2014 update.</t>
  </si>
  <si>
    <t>Commonwealth Bank aids Primary Producers Bank of Australia via unsecured overdrafts and loans, pounds 395k. Ca. pounds 3m assistance to Government Savings Bank.</t>
  </si>
  <si>
    <t>https://www.rba.gov.au/publications/rdp/2001/2001-07/1970s.html</t>
  </si>
  <si>
    <t>Reinhart &amp; Rogoff (2014) record a stock market collapse but no crisis. There is no evidence of a panic among banks.</t>
  </si>
  <si>
    <t>There was a large boom in property lending by banks and, especially, by non-bank property lenders. After interest rates soared, and financial conditions deteriorated, property prices declined and many property lenders faced liquidity problems. Reinhart &amp; Rogoff (2014) record a stock market collapse but not other crises. Although there was stress in the banking system there is no further indication in the literature for a banking crisis (in the strict sense of a "bank") in or around 1974.</t>
    <phoneticPr fontId="0" type="noConversion"/>
  </si>
  <si>
    <t>Run on property developers threatens to engulf banking system. Government announces full support to banks providing liquidity. Reserve Bank provides Special Drawing Facility to lend below market rates. At least A$ 353 drawn.</t>
  </si>
  <si>
    <t>In 1989, Australia experienced runs on several non-bank institutions. The banking industry experienced its worst losses since the 1890s. The State Bank of Victoria and the State Bank of South Australia suffered large losses, and state governments provided significant capital injections in the resolution of these problems, according to the description in Baron-Verner-Xiong. Several banks began to suffer large depositor withdrawals, but the Reserve Bank issued statements declaring that it believed the banks were generally safe and that it was prepared to intervene to provide "liquidity" and deposit guarantees, which effectively stopped the runs.</t>
  </si>
  <si>
    <t>https://refubium.fu-berlin.de/bitstream/handle/fub188/31334/Thesis_Dieckelmann.pdf;jsessionid=EBEC4C25717E526F234CB5BCF950C1C3?sequence=3</t>
  </si>
  <si>
    <t>March 1990</t>
  </si>
  <si>
    <t xml:space="preserve">Fitzgibbon and Gizycki (2001, pp. 62-66)
</t>
  </si>
  <si>
    <t>"The banking industry experienced its worst losses since the 1890s. [...] The State Bank of Victoria and the State Bank of South Australia suffered large losses, and state governments provided significant capital injections in the resolution of these problems. [..] There were runs [only] on numerous non-bank institutions [...]. Various banks began to suffer large depositor withdrawals, but the Reserve Bank made statements declaring its belief that the banks were generally safe and that it was willing to intervene to provide liquidity" and deposit guarantees, which effectively stopped the runs (Fitzgibbon and Gizycki, 2001, pp. 62-66).</t>
  </si>
  <si>
    <t>Fitzgibbon and Gizycki (2001, pp. 62-66) say that "In 1989, the combination of high interest rates and a softening in the commercial property market brought broadly based credit quality problems to light." Reinhart &amp; Rogoff (2009, 2014) consider this a systemic banking crisis in their 2009 version but a non-systemic crisis in their 2014 update. Jordà, Schularick, &amp; Taylor (2017) consider this a systemic banking crisis.</t>
  </si>
  <si>
    <t>Farrow Corporation liquidation sparks liquidity assistance for depositors and pledge to assist other banks. A$ 1.3BN in Farrow deposits guaranteed. In October, Reserve Bank publicly supports Metway and Melbourne banks.</t>
  </si>
  <si>
    <t>Starting in the late 1970s, the Australian government reformed the banking system and liberalized credit markets. Competition in the banking system increased and, among other things, banks were allowed to invest funds in higher risk assets. Throughout the 1980s, banks rapidly increased their exposures, and rising asset prices followed. However, when the economy slowed down in 1989, the banking system was confronted with an increasing number of non-performing loans. Two large banks had to be rescued by the government (Caprio &amp; Klingebiel, 2003, p. 15). The ratio of current losses to the average value of banks’ lending increased from nearly zero percent to about three percent during the course of 1989 (Rodgers, 2015, p. 10). Between 1990 and 1993, on average, about 12 percent of all business loans within the Australian banking system were non-performing (Rodgers, 2015, p. 13).</t>
  </si>
  <si>
    <t>AUT</t>
  </si>
  <si>
    <t>https://www.bing.com/ck/a?!&amp;&amp;p=f9c12050bd9bd70cJmltdHM9MTY5MzcyMjAwOQ&amp;ptn=3&amp;hsh=3&amp;fclid=eec62178-4a21-11ee-af54-77d4f913c07f&amp;u=a1aHR0cDovL3d3dy5lYWJoLmluZm8vZmlsZWFkbWluL3BkZi9TdW1tZXJfU2Nob29sLzIwMTQvUmllZGVyX2VhYmhzdW1tZXJzY2hvb2wucGRm&amp;ntb=1&amp;bc=1&amp;key=psc-underside&amp;usparams=cvid%3a51D%7cBingProd%7cC0BEE865C957F1BA87E6E2E076D5E1C6F3BCEEFA1465EBE7275F1EDE5182990B%5ertone%3aBalanced</t>
  </si>
  <si>
    <t>Rieder (2016)</t>
  </si>
  <si>
    <t>Principles, circumstances and constraints: the Nationalbank as lender of last resort from 1816 to 1931</t>
  </si>
  <si>
    <t>May 1873</t>
  </si>
  <si>
    <t>Willis &amp; Beckhart (1929, p. 108)
For a comprehensive list of failed banks see Rieder (2017, ch. 1, Table 1.19)</t>
  </si>
  <si>
    <t>This is the well-known Gründerkrach banking crisis. Reinhart &amp; Rogoff (2009) date it to May 1873. Rieder (2017, ch. 1) reports massive depositor withdrawals and bank runs.</t>
  </si>
  <si>
    <t>Vienna stock exchange closed after wave of defaults in May 1873.</t>
  </si>
  <si>
    <t>In May 1924, Austria experienced bank run when the Allgemeine Depositenbank ran into difficulties due to speculation on the French franc, which led to its liquidation after heavy withdrawals. Some 40,000 savers lost part of their deposits according to the description of Baron-Verner-Xiong. Also, the Austro-Polnische Bank, the Austro-Orientbank, as well as the private Union Bank failed. Later, in 1927, Unionbank and Verkehrsbank failed and were merged with Creditanstalt. Biedermannbank failed in 1927. In 1924 the number of joint stock banks in Vienna dropped from 66 to 36.</t>
  </si>
  <si>
    <t>https://www.bing.com/ck/a?!&amp;&amp;p=e5328fa0fadb3d7fJmltdHM9MTY5MzcyMjUxMw&amp;ptn=3&amp;hsh=3&amp;fclid=1b5c6d0b-4a23-11ee-8c63-01e01d427ed5&amp;u=a1aHR0cHM6Ly9nbG9iYWxmaW5hbmNpYWxkYXRhLmNvbS90aGUtY29sbGFwc2Utb2YtdGhlLWNyZWRpdGFuc3RhbHQtYmFuaw&amp;ntb=1&amp;bc=1&amp;key=psc-underside&amp;usparams=cvid%3a51D%7cBingProd%7cC0BEE865C957F1BA87E6E2E076D5E1C6F3BCEEFA1465EBE7275F1EDE5182990B%5ertone%3aBalanced</t>
  </si>
  <si>
    <t>Bernanke &amp; James (1991, p. 51)
Kindleberger (1984)
Macher (2018) (Schubert, 1992, p. 8)</t>
  </si>
  <si>
    <t>Allgemeine Depositenbank ran into difficulty in May 1924 due to speculation on the French franc, which caused it to go into liquidation after suffering heavy withdrawals. About 40,000 savers lost a part of their deposits. However, this seems to be the only run: all the other banks were either received deposit guarantees or were absorbed. in 1926, two important banks (Centralbank der deutschen Sparkassen and Postal Savings Bank) suffered heavy losses, but the government guaranteed deposits to avoid a panic. Other banks that suffered losses were mostly absorbed by Creditanstalt (Schubert, 1992, p. 8).</t>
  </si>
  <si>
    <t>Reinhart &amp; Rogoff (2009, 2014) report this as a systemic banking crisis. The four major universal banks of Austria came under increasing distress (Macher, 2018). Following the end of the hyperinflation and stabilization of the currency, there was a stock market boom followed then by a stock market crash in 1924 that preceded the banking difficulties. (Schubert, 1992, p. 8).</t>
  </si>
  <si>
    <t>Public-private establishment of assistance committee to save Depositbank and others, central bank provides 21M Goldkronen in funds.</t>
  </si>
  <si>
    <t>https://www.banque-france.fr/sites/default/files/9-macher-paper.pdf</t>
  </si>
  <si>
    <t>Kindleberger (1986)</t>
  </si>
  <si>
    <t>May 1931</t>
  </si>
  <si>
    <t>Bernanke &amp; James (1991, p. 51)
Macher (2018)</t>
  </si>
  <si>
    <t>Macher (2018) report large-scale deposit withdrawal and financial stress in 1931. The failure of Creditanstalt in May 1931 usheres in a full-blown banking panic.</t>
  </si>
  <si>
    <t>Reinhart &amp; Rogoff (2009, 2014) report 1929 and 1931 as systemic banking crises. Bodencreditanstalt encountered serious liquidity problems in October 1929, but this is not considered a panic because: the bank could "meet these demands by taking (excessive) recourse to the discount window of the Austrian National Bank", and eventually the government arranged a merger with a strong partner, Creditanstalt (Schubert, 1992, p. 8).</t>
  </si>
  <si>
    <t>Credit-Anstalt crisis: Austrian National Bank lends indirectly to bank via “cross deposits”, and provides 400m AS in direct loans to mortgage banks.</t>
  </si>
  <si>
    <t>BEL</t>
  </si>
  <si>
    <t>https://arxiv.org/ftp/arxiv/papers/1906/1906.11023.pdf</t>
  </si>
  <si>
    <t>https://ideas.repec.org/a/cup/fihrev/v15y2008i02p153-173_00.html</t>
  </si>
  <si>
    <t>https://www.cambridge.org/core/journals/financial-history-review/article/abs/central-banking-in-nineteenthcentury-belgium-was-the-nbb-a-lender-of-last-resort/1605204A56FD21D0F57196E10E8B50D8</t>
  </si>
  <si>
    <t xml:space="preserve">Two rival banks: Bank of Belgium (created in 1835) and Société Générale. Fear of war led to credit contraction. Société tried to bankrupt the Bank of Belgium by redeeming large amounts of credit, weakening both. Runs on Bank of Belgium; did not suspend payment, but appealed to Treasury for assistance. </t>
  </si>
  <si>
    <t>Bank of Belgium on verge of collapse, suspends payments. January 1839 government credit of 4M Francs to meet note and deposit redemptions.</t>
  </si>
  <si>
    <t>Buyst &amp; Maes (2007) describe this event as a banking panic: “Frightened by the threat of war between France and Prussia the Belgian Finance Minister and the governor of the NBB[National Bank of Belgium] lost their nerves. They ordered to evacuate immediately the metal reserves out of the capital. The removal happened with so much commotion that it sparked panic among the population. People besieged the NBB’s head office to demand the conversion of notes in coins. To the population’s outrage, the NBB simply decided to close its counters, except for one. At the same time, the volume of discount transactions was reduced drastically.” (Buyst &amp; Maes, 2007, pp. 131-132).</t>
  </si>
  <si>
    <t>https://encyclopedia.1914-1918-online.net/article/war_finance_belgium</t>
  </si>
  <si>
    <t>https://refubium.fu-berlin.de/bitstream/handle/fub188/31334/Thesis_Dieckelmann.pdf?sequence=3</t>
  </si>
  <si>
    <t>Buyst &amp; Maes (2008b, p. 169-171)</t>
  </si>
  <si>
    <t>Reinhart &amp; Rogoff (2009, 2014) date this systemic banking crisis to July 1914 when the war broke out. Panic withdrawals and suspension of bank note convertibility (Grossman, 2010, p. 300).</t>
  </si>
  <si>
    <t>Brussels stock exchange closed in late July, capital flight upon declaration of war.  Banque de Reports, de Fonds Publiques et de Dépôts d’Anvers receives unspecified NBB help in split-up, amid fears of wider panic.</t>
  </si>
  <si>
    <t>In 1925, fears of a currency devaluation led to panic deposit withdrawals and worsened the financing condition of firms and banks. The continuing devaluation of the Belgian franc during 1926 forced the Belgian government to borrow in USD in order to cover the Belgian notes and banks. Throughout 1926, the Belgian banking system became more consolidated as several banks merged.</t>
  </si>
  <si>
    <t xml:space="preserve">In 1931, Belgium experienced bank runs caused by rumors about the potential failure of Banque de Bruxelles, the country's second largest bank. This event triggered significant withdrawals from all banks in Belgium, according to Bernanke and James (1991). </t>
  </si>
  <si>
    <t>https://www.nber.org/system/files/chapters/c11482/c11482.pdf</t>
  </si>
  <si>
    <t>Buyst &amp; Maes (2008a)
Bernanke &amp; James (1991, p. 52</t>
  </si>
  <si>
    <t>Rumors about imminent failure of Banque de Bruxelles (second largest bank) induced withdrawals from all banks, especially from foreign depositors (Bernanke &amp; James, 1991, p. 52). Reinhart &amp; Rogoff (2009) follow Bernanke &amp; James (1991) and date the beginning of the panic to May 1931.</t>
  </si>
  <si>
    <t>Threat of default at Noorderbank and Goldzieher &amp; Penso: NBB grants BEF 40M emergency credits, despite doubts over solvency.</t>
  </si>
  <si>
    <t>Buyst &amp; Maes (2009, pp. 100-102) describe the crisis as follows: As a small open economy, Belgium was particularly affected by the worldwide decline in foreign demand. Belgian banks were exposed to shocks in the export industry, both as creditors and as major shareholders of export-oriented firms. The defaults and bankruptcies of a significant number of export-oriented firms forced several medium-sized banks banks to suspend payments. In addition, rumors about the failure of Banque de Bruxelles, one of the country’s largest banks, led to further declines in confidence and induced withdrawals from all banks (Bernanke &amp; James, 1991, p. 91).</t>
  </si>
  <si>
    <t>In March 1934, the large Belgian bank Banque Belge du Travail went bankrupt
leading to a loss of confidence among the public and a first wave of deposit withdrawals.
The government responded with structural reforms for the financial system, requiring universal banks to split into two entities: deposit-taking institutions and holding companies (Buyst &amp; Maes, 2009, pp. 102-103). Despite this intervention, the deteriorating situation of Algemeene Bankvereeniging threatened to bring down Middenkredietkas, the bank of Belgium’s Catholic Farmers league, which would have wiped out the savings of thousands of Belgian peasants (Mommen, 1994, pp. 23). At the end of 1934, rumors of an impending bankruptcy of Algemeene Bankvereeniging and Middenkredietkas led to further mass deposit withdrawals and as a result of a general crisis of confidence large-scale capital flight ensued (Buyst &amp; Maes, 2009, pp. 103). A government of national unity, formed in 1935 by
the vice-governor of the NBB Paul van Zeeland on request of King Leopold III, devalued the Belgian franc and established a banking supervision authority (Giddey, 2014).</t>
  </si>
  <si>
    <t>BGR</t>
  </si>
  <si>
    <t>January</t>
    <phoneticPr fontId="0" type="noConversion"/>
  </si>
  <si>
    <t>https://ideas.repec.org/p/sec/cnstan/0204.html</t>
    <phoneticPr fontId="0" type="noConversion"/>
  </si>
  <si>
    <t>Winter of change: Bulgaria and the crisis of 1996/97 – The Sofia Globe</t>
  </si>
  <si>
    <t>https://www.bnb.bg/bnbweb/groups/public/documents/bnb_publication/p_anualreports_1996_a1_en.pdf</t>
  </si>
  <si>
    <t>June 1996</t>
  </si>
  <si>
    <t>The 1996 banking crisis had its roots in bad loans made during 1991-1995, but the deepening insolvency of the system was not reflected in sustained liquidity problems until the second half of 1994. Two ailing state banks required ongoing refinancing from the Bulgarian National Bank (BNB) and the State Savings Bank (SSB) until they were bailed out in mid-1995. The public began to lose confidence in banks after the collapse of pyramid schemes in some cities, and in response to reports on the ill health of other banks. In late 1995 withdrawals of deposits ,especially from First Private Bank (the largest private bank), were reflected in substantial BNB refinancing and falling foreign reserves.  Contributing to the runs on banks was the announcement of a deposit insurance scheme by the BNB, where cover was for the first time explicitly limited to the equivalent of US$750 per depositor. Public fears of a blocking of foreign exchange deposits developed as BNB reserves declined, and withdrawals of foreign exchange deposits totaled almost 40% of total during 1996.</t>
  </si>
  <si>
    <t>Severe bank crisis affecting state-owned and private banks; Bulgarian Central Bank (BNB) and State Savings Bank (SSB) provide extensive liquidity (ca. 5.8% of GDP), and Treasury provides broad recapitalization by overpaying for “zonk bonds”; freezing of foreign deposits, and conservatorship of several banks by May 1996.</t>
  </si>
  <si>
    <t>https://en.wikipedia.org/wiki/Seizure_of_Bulgaria%27s_Corpbank</t>
  </si>
  <si>
    <t>BHR</t>
  </si>
  <si>
    <t>https://www.nytimes.com/1990/08/27/business/international-report-huge-withdrawals-hurt-gulf-banks.html</t>
  </si>
  <si>
    <t>BLZ</t>
  </si>
  <si>
    <t xml:space="preserve">In 2016, Belize experienced bank run due to de risking of US tax-evasion crack down on banks around the world, one of them is Belize Bank Internasional (BBI). According to The Guardian article, In April, BBI bosses told the supreme court of Belize it had received unprecedented withdrawal requests. Tough US anti-evasion laws have increased compliance costs for BBI’s partners, prompting Bank of America and Commerzbank to terminate relationships with the bank. The departure of these partner banks has in many instances left BBI struggling to maintain basic services for account holders. </t>
  </si>
  <si>
    <t>http://s017.sela.org/es/prensa/servicio-informativo/2016/08/20160804/belize-bank-hit-by-withdrawals-and-correspondent-bank-de-risking/</t>
  </si>
  <si>
    <t>https://www.theguardian.com/business/2016/aug/02/lord-ashcrofts-belize-bank-hit-wave-withdrawals-bbi</t>
    <phoneticPr fontId="0" type="noConversion"/>
  </si>
  <si>
    <t>https://www.reuters.com/investigates/special-report/usa-banking-caribbean/</t>
  </si>
  <si>
    <t>BOL</t>
  </si>
  <si>
    <t>https://bfi.uchicago.edu/wp-content/uploads/The-Case-of-Bolivia.pdf</t>
  </si>
  <si>
    <t>https://www.nytimes.com/1985/04/08/business/hyper-inflation-traumatizes-bolivia.html</t>
  </si>
  <si>
    <t>Major commercial debt restructuring agreement under IMF auspices; broader currency/inflation crises. Under Supreme Decree 21660 (June 10, 1987) Banco do Bolivia assumes debts of three major state-owned banks, Banco del Estado, Banco Agricola, Banco Minero.</t>
  </si>
  <si>
    <t>BOL</t>
    <phoneticPr fontId="0" type="noConversion"/>
  </si>
  <si>
    <t>https://www.imf.org/external/np/seminars/eng/2006/growth/sc.pdf</t>
  </si>
  <si>
    <t>https://digitalrepository.unm.edu/cgi/viewcontent.cgi?article=12985&amp;context=notisur</t>
  </si>
  <si>
    <t>1994</t>
    <phoneticPr fontId="0" type="noConversion"/>
  </si>
  <si>
    <t>During 1988-94 bank credit to the private sector grew by 30 percent a year on average in U.S. dollar terms, reflecting strong growth in dollar bank deposits resulting from a reflow of flight capital and high domestic interest rates. At the same time, the prudential regulations and bank supervision were not yet strong enough to maintain the quality of bank portfolios. These difficulties were compounded at the end of 1994 and during 1995 by several financial shocks, including the failure of two institutions and the failure of Banco Boliviano Americano's (BBA) shareholders to honor the obligations of  Banco Boliviano International (BBI) offshore. These shocks induced large capital flight during January-April 1995 and August-September 1995. Other 4 banks (representing a third of the assets of the industry) were recapitalized and restructured.</t>
    <phoneticPr fontId="0" type="noConversion"/>
  </si>
  <si>
    <t>Two banks, with 11% of banking system assets, closed in 1994. In 1995, four of 15 domestic banks, with 30% of banking system assets, experienced liquidity problems and suffered a high level of nonperforming loans. In 1997, run on deposits of one restructured bank in February.</t>
    <phoneticPr fontId="0" type="noConversion"/>
  </si>
  <si>
    <t>Initial central bank LLR support from Tequila crisis fallout. Later increasingly discretionary deposit guarantees via non-interest bearing certificates.</t>
  </si>
  <si>
    <t>BRA</t>
  </si>
  <si>
    <t>Paper A New Portrait of Mauá The Banker: A Man of Business in Nineteenth-Century Brazil, page 427 (see file i sent)</t>
  </si>
  <si>
    <t>https://www.bb.com.br/docs/pub/siteEsp/ri/eng/dce/dwn/AR2004.pdf</t>
  </si>
  <si>
    <t>Failure of J. Souto Bank and widespread financial panic – Bank of Brazil suspends convertibility. 60-day general bank suspension. Bank of Brazil provides Milreis 30M interbank emergency liquidity</t>
  </si>
  <si>
    <t>Paper Financial Institutions and Economic Development in Sao Paulo, Brazil, 1850 –1920 page 151 (see file i sent)</t>
  </si>
  <si>
    <t>https://www.jstor.org/stable/2634041</t>
  </si>
  <si>
    <t>October 1900</t>
  </si>
  <si>
    <t>Triner (2014, p. 158)</t>
  </si>
  <si>
    <t>Hanley (2005, pp. 172-182) and Reinhart &amp; Rogoff (2009, 2014) both consider this a systemic banking crisis with massive deposit runs. Hanley (2005, p. 179) dates the panic to October 1900.</t>
  </si>
  <si>
    <t xml:space="preserve">Inelastic coffee exports could not respond to currency depreciation; concentrated industry, limited competition, and slowed recovery from deflation. Liquidity injection did not help—deposits ran off and loans recalled. </t>
  </si>
  <si>
    <t>GBP 900,000 emergency loan and restructuring of Banco da Republica amid runs, including swap of bank debt with Treasury notes (ownership remains mixed public-private).</t>
  </si>
  <si>
    <t>Roberts (2013) and Reinhart &amp; Rogoff (2009, 2014) argue this is a banking crisis. Roberts (2013, p. 215) dates the panic to July 1914 when deposit runs led to the closure of stock exchanges across countries in Latin America.</t>
  </si>
  <si>
    <t>Conversion Office closed upon war outbreak; Treasury lends 100,000 contos to banks directly; special commercial paper rediscount facility at Banco do Brazil established by 1915. State of San Paulo intervenes into Bchasp Bank, acquiring 30% stake (fully nationalized by 1926).</t>
  </si>
  <si>
    <t>The stance of monetary policy was expansionary throughout 1988-90 and the first half of 1991. As a result, the monetary aggregates expanded rapidly: in 1988-90, the net domestic assets of the Central Bank rose by almost 1,400 percent a year while those of the banking system grew at an average rate of 1,200 percent a year. During the same period, the public increasingly reduced its holdings of financial assets in real terms: overall liquidity, including government securities held by the public, fell from the equivalent of 23 l/2 percent of GDP in December 1987 to 19 percent of GDP in June 1991. Virtually all liquidity assistance granted to financial entities went to public institutions.</t>
  </si>
  <si>
    <t>Reinhart &amp; Rogoff (2009, 2014) report this as a systemic banking crisis. Laeven &amp; Valencia (2018) refer to this as a borderline case. The latter date the start of the crisis to February 1990 and further report deposit freezes in March, likely indicating a panic.</t>
  </si>
  <si>
    <t>Deposits converted to bonds.</t>
  </si>
  <si>
    <t>“Collor Plan” sees freezing of bank deposits above 50,000 Cruzados for 18 months (de facto expropriation and conversion to bonds).</t>
  </si>
  <si>
    <t>CAN</t>
  </si>
  <si>
    <t>https://www.britannica.com/event/Rebellions-of-1837</t>
  </si>
  <si>
    <t>https://www.jstor.org/stable/pdf/30303018.pdf?refreqid=fastly-default%3A813a49fb001f7f80c07989900603efd6&amp;ab_segments=&amp;origin=&amp;initiator=&amp;acceptTC=1</t>
  </si>
  <si>
    <t>By legislative act, banks ordered to suspend convertibility beyond value of own capital stock until 1839, amid runs in Canada and New York. Lower Canada banks suspend without official act by May already.</t>
  </si>
  <si>
    <t>https://www.jstor.org/stable/pdf/2560443.pdf</t>
  </si>
  <si>
    <t>https://parldotgcdot1867.com/blog/2017/10/23/october-23-1867</t>
  </si>
  <si>
    <t>Run on Commercial Bank: government persuades Montreal Bank to grant CAD 300,000 emergency loan. Commercial Bank request for CAD 750,000 emergency loan is rejected.</t>
  </si>
  <si>
    <t>https://www.nytimes.com/1879/08/10/archives/montreals-financial-troubles-run-on-the-city-and-district-savings.html</t>
  </si>
  <si>
    <t>The run on the city and district savings bank | BAnQ Digital</t>
  </si>
  <si>
    <t>July 1879</t>
  </si>
  <si>
    <t>Kryzanowski &amp; Roberts (1993, p. 364)
Willis and Beckhart (1929, pp. 327, 334-337)</t>
  </si>
  <si>
    <t>"In the strict sense of the word, Canada suffered no panic." (Breckenridge 1910, p. 114) [quoted by Grossman (2010)]. However, Ross (1922) provides evidence of widespread depositor runs: "had a meeting in Montreal with representatives of three Montreal banks, among which were the Bank of Montreal and the Merchants, but apparently nothing could be done to save the tottering institution. On the afternoon of Thursday, July 31, 1879, [Consolidated Bank] suspended payment.  The failure was not a bad one, as it was able to pay its creditors, both noteholders and depositors, in full... On August 6, an uneasy feeling was observable in Hamilton and Sarnia with regard to the position of the Exchange Bank of Canada, the head office of which was in Montreal, and the following morning it suspended. Next day came the suspension of the Banque Ville Marie, 2 and rumours regarding the solvency of the Banque de St. Hyacinthe, the Banque de St. Jean and the Banque d'Hochelaga. To quote Mr. Anderson again: 'On the 9th [August] the run upon the City and District Savings Bank [Montreal] was serious, and the aggregate withdrawals of deposits were estimated at $500,000. There was also a run upon the Molson's Bank in Montreal, the Bank of Hamilton in Hamilton, and the Merchants Bank in Hamilton.' ...On Saturday afternoon the run on the City and District Savings Bank stopped. The Exchange Bank of Canada and the Banque Ville Marie were able to resume payment after the panic had subsided."</t>
  </si>
  <si>
    <t>Reinhart &amp; Rogoff (2009, 2014) flag this as a systemic banking crisis. According to Grossman (2010), "Towards the end of the severe cyclical downturn ushered in by the commercial crisis of 1873, several banks failed or were liquidated… These accounted for about 7.5 per-cent of total bank capital at the time. According to McIvor (1958: 73), although the banks were criticized for reducing outstanding credit during this period, most banks survived by relying on their capital and reserves and by mergers."</t>
  </si>
  <si>
    <t>https://www.warmuseum.ca/firstworldwar/history/after-the-war/legacy/the-wars-impact-on-canada/</t>
  </si>
  <si>
    <t>https://web.archive.org/web/20140107172036/http://www.cbc.ca/news/canada/canada-s-last-ww-i-vet-gets-his-citizenship-back-1.764525</t>
  </si>
  <si>
    <t>https://www.canadashistory.ca/explore/business-industry/the-bank-that-went-bust</t>
  </si>
  <si>
    <t>https://publications.gc.ca/collections/collection_2014/bcp-pco/CP32-51-1986-4-eng.pdf</t>
  </si>
  <si>
    <t>https://www.bankofcanada.ca/wp-content/uploads/2010/07/1914-26.pdf</t>
  </si>
  <si>
    <t>Coincided with the bust of a real estate boom in Vancouver and the Western farm provinces.</t>
  </si>
  <si>
    <t>Bank of Vancouver receives emergency credits from CBA association, but bank liquidated by December.</t>
  </si>
  <si>
    <t>December 1921</t>
  </si>
  <si>
    <t>Kryzanowski &amp; Roberts (1993, p. 364)
Carr, Mathewson &amp; Quigley (1995, pp. 1142-1143)</t>
  </si>
  <si>
    <t xml:space="preserve">The banking system faced large difficulties with the result of sporadic bank runs and that "millions of deposits were withdrawn and it was not until the end of the year [1923] that the situation quietened" (Jamieson, 1953, p. 65). Some solvent banks, such as the Dominion and Imperial, experienced runs in 1924. Run on the small bank La Banque Nationale in December 1921 (Carr, Mathewson, &amp; Quigley, 1995, pp. 1148-1149; Jamieson, 1953, p. 54). </t>
  </si>
  <si>
    <t xml:space="preserve">Reinhart &amp; Rogoff (2009, 2014) consider 1923 a systemic banking crisis. </t>
  </si>
  <si>
    <t>Government of Quebec issues CAD 15M in bonds to subsidize merger between Banque du Hochelaga and ailing La Banque Nationale. CAD 3M line of credit by CBA.</t>
  </si>
  <si>
    <t>https://www.nber.org/system/files/working_papers/h0067/h0067.pdf</t>
  </si>
  <si>
    <t>https://www.instagram.com/p/Cqp8n9GuCv5/</t>
  </si>
  <si>
    <t>July 1982</t>
  </si>
  <si>
    <t xml:space="preserve"> Bordo &amp; Klingebiel (2003, p. 15)
Gup (1998, p. 18-22)</t>
  </si>
  <si>
    <t>The failures of the two banks coincided with deposit runs. Mercantile Bank of Canada also suffered bank runs and was taken over National Bank. These were all wholesale funded banks.</t>
  </si>
  <si>
    <t xml:space="preserve">Reinhart &amp; Rogoff (2014) and Bordo &amp; Klingenbiel (2003) consider the years 1983-1985 a non-systemic banking crisis. </t>
  </si>
  <si>
    <t>Sharp drop in profitability and equity prices, spillover from U.S. volatility, lawsuits against Bank of Novia Scotia, but no reports of systemic event or interventions.</t>
  </si>
  <si>
    <t>https://www.cdic.ca/newsroom/articles/bank-failures-in-canada-a-history/</t>
  </si>
  <si>
    <t>https://hardbacon.ca/en/banking/canadian-bank-run/</t>
  </si>
  <si>
    <t>CHE</t>
  </si>
  <si>
    <t>Gerlach and Kugler (2018, Swiss Journal of Economics and Statistics).</t>
  </si>
  <si>
    <t>Jöhr, Adolf, Die Schweizerischen Notenbanken, 1826-1913, 2 Vols. (Zurich: Art Institut Orell Fuessli, 1915).</t>
  </si>
  <si>
    <t>1859</t>
  </si>
  <si>
    <t>Run in Geneva on Banque Générale Suisse de Crédit International Mobilier et Foncier: bank has to meet withdrawal of 75% of all deposits. Bank receives unspecified “help” to meet depositor demands. Bank is liquidated by 1871 after continued losses.</t>
  </si>
  <si>
    <t>1865</t>
  </si>
  <si>
    <t>Banque Cantonale de du Valais is supported with at least 2.77M SFR in exchange bills over 1865-1869 from Canton Wallis treasury, amid liquidity problems. Bank fails in Dec. 1870, when Canton refuses further aid.</t>
  </si>
  <si>
    <t>Conant, Charles A. 1915. A History of Modern Banks of Issue. 5th ed. New York: G. P. Putnam’s Sons.</t>
  </si>
  <si>
    <t>July 1870</t>
  </si>
  <si>
    <t>Baltensperger &amp; Kugler (2017, pp. 31-33)</t>
  </si>
  <si>
    <t>Reinhart &amp; Rogoff (2009), Grossman (2010), and Jordà, Schularick &amp; Taylor (2017) report a systemic banking crisis. Like Reinhart &amp; Rogoff (2009), Baltensperger &amp; Kugler (2017, pp. 31-33) date a panic to July 1870 when the Franco-Prussian War broke out which caused - due to its monetary dependance on France - a severe liquidity crisis in Switzerland.</t>
  </si>
  <si>
    <t>Switzerland could not obtain its supply of coin from France; bank clients rushed to redeem their notes for coin; the banks cut down discounts and loans, which led to an economic downturn.</t>
  </si>
  <si>
    <t>1870</t>
  </si>
  <si>
    <t>Establishment of private market mutual guarantee funds to sustain liquidity (i.e. St. Gallische Garantie-Verein). Crisis abates with end of Franco-German war.</t>
  </si>
  <si>
    <t>1910-1913 in Reinhart-Rogoff</t>
  </si>
  <si>
    <t>Bachmann, Schnyder, Weber (1932)</t>
  </si>
  <si>
    <t xml:space="preserve">Schwarzenbach (1929, pp. 1116-1118). </t>
  </si>
  <si>
    <t>Baltensperger &amp; Kugler (2017, pp. 55-56) report a panic in July 1914 that was caused by the outbreak of the first world war and led to large-scale deposit withdrawals until the central bank intervened.</t>
  </si>
  <si>
    <t>1914</t>
  </si>
  <si>
    <t>Collapse of Banca Popolare Ticinese: emergency loan of CHF 1.5M granted by SNB, but bank fails by March.</t>
  </si>
  <si>
    <t>Vogler (2001) writes: “[...] there was a wave of major bank collapses, particularly from 1910 to 1913 and, again, during the course of the First World War. Between 1910 and 1913, 45 local and regional banks collectively incurred losses of CHf. 112m., equivalent to the size of the Confederation’s budget in 1912. Furthermore, 28 banks merged with either a cantonal or a major bank, whereas during just a decade from 1906, 85.” The contemporary observer and economist Ernst Wetter analyzed the bank collapses of the period in detail. He specifically differentiates between “personal” reasons for bank collapses, e.g., failure of executives, and “factual” reasons, such as inadequate regulatory oversight and bad business policies of the affected banks. Banks had engaged in very speculative lending and financial planning in addition to having an already extremely inadequate liquidity situation. Wetter (1918) also identifies other causes in insufficient risk distribution within the banking system, which made individual banks very vulnerable to local risk, and a lack of transparency in the publication of banking business data.</t>
  </si>
  <si>
    <t>Baumann 2007 (Bundesinterventionen in der Bankenkrise 1931-1937: eine vergleichende Studie am Beispiel der Schweizerischen Volksbank und der Schweizerischen Diskontbank, Dissertation, Universitaet Zuerich (2007), 1-519.)</t>
  </si>
  <si>
    <t>League of Nations (1934, pp. 199-206)
Baltensperger &amp; Kugler (2017, pp. 70-92)
Vogler (2006, p. 12)</t>
  </si>
  <si>
    <t>Reinhart &amp; Rogoff (2009, 2010) and Jordà, Schularick &amp; Taylor (2017) report a systemic banking crisis. Both date it beginning in 1931. We record a panic in July 1931 when the failure of Banque de Geneve caused deposit runs in Geneva (Straumann, 2010, p. 101).</t>
  </si>
  <si>
    <t>1931</t>
  </si>
  <si>
    <t>Private banks form "guarantee syndicate" to enable mutual discounting of assets not accepted by the SNB, after July 1931 emergency laws in Germany freeze Swiss assets.</t>
  </si>
  <si>
    <t>Zurlinden (2003) describes Switzerland as a victim of the international monetary system of the time, namely the gold standard. The economic collapse in the United States, Germany, France, and the United Kingdom decreased the external demand for Swiss industrial goods and as a result exports fell by more than 50% between 1929 and 1932. When the United Kingdom, Germany, and other countries devalued their currencies starting in 1931, the Swiss economy was confronted with a deterioration of its competitiveness. During 1931 and the following years, the number of bank bankruptcies and the losses of the whole banking system increased; stock prices of banks declined by 50 percent in 1931 alone. The Swiss “Big Banks” were especially affected: the Swiss Bank and the Banque d’Escompte Suisse were forced to turn to the government for assistance (Zurlinden, 2003, pp. 109-112). In July 1931, the Union Financière de Genève went into financial distress and was rescued by a takeover from the Comptoir d’Escompte de Geneve (Bernanke &amp; James, 1991, p. 92).</t>
  </si>
  <si>
    <t>October 1991</t>
  </si>
  <si>
    <t>Gup (1998, pp. 46-47) Baltensperger &amp; Kugler (2017, pp. 116-117)</t>
  </si>
  <si>
    <t>In October 1991, larger regional savings bank Spar &amp; Leihkasse Thun had to face a severe bank run that led to its failure.</t>
  </si>
  <si>
    <t>Jordà, Schularick &amp; Taylor (2017) report a systemic banking crisis, while Reinhart &amp; Rogoff (2010) and Laeven &amp; Valencia (2018) do not. Von Wartburg (2016) reports the bursting of a property price bubble in the late 1980s.</t>
  </si>
  <si>
    <t>Over the course of the 1980s, real estate prices doubled in Switzerland. However, in 1991, real estate prices started to fall rapidly, resulting in estimated losses of about CHF 42 billion (roughly 8.5 percent of the total loan volume or more than 10 percent of Swiss GDP). The big banks alone wrote off CHF 30 billion or nearly 13 percent of their loan volume. Banks were confronted with problems on both sides of the balance sheet, i.e., problems to refinance existing loans and huge write-offs. The result was the disappearance of about half of the 200 regional banks. Almost all troubled banks ended up merging with stronger banks, only a single bank had to be liquidated. Sources: Ziegler (2004)</t>
  </si>
  <si>
    <t>CHL</t>
  </si>
  <si>
    <t>Run on Banco de Chile and others leads government to declare bank note issue legal tender for tax purposes.</t>
  </si>
  <si>
    <t>Brock, Philip L., “Mortgage Lending and Banking Crises in Nineteenth-Century Chile”, Washington University Economics Department Working Paper, (2016), 1-61.</t>
  </si>
  <si>
    <t>December 1877</t>
  </si>
  <si>
    <t>Briones (2002, Table 2, pp. 10-11)</t>
  </si>
  <si>
    <t>Briones (2002, 2007) call this a liquidity crisis of the banking system. Especially the Bank Nacional de Chile faced massive demand for note conversion to specie. Brock (2016) calls it a banking panic. Briones (2007) proposes that the panic started in December 1877.</t>
  </si>
  <si>
    <t xml:space="preserve">Briones &amp; Villela (2006, p. 340) refer to it as a severe banking crisis. Reinhart &amp; Rogoff (2009, 2014) do not even consider this a non-systemic banking crisis. </t>
  </si>
  <si>
    <t>Government declares all bank notes legal tender amid run on Banco Nacional de Chile.</t>
  </si>
  <si>
    <t>Widespread bank runs amid Chilean transition to gold standard. Government extends Pesos 8M to banks of issue to stabilize situation.</t>
  </si>
  <si>
    <t>July 1898</t>
  </si>
  <si>
    <t>Reinhart &amp; Rogoff (2009) say this was a systemic banking crisis that started with a bank run in Santiago in July 1898.</t>
  </si>
  <si>
    <t xml:space="preserve">Bordo &amp; Eichengreen (1999) call 1898 a twin crisis. </t>
  </si>
  <si>
    <t>Heavy bank runs in Santiago; moratoria granted to banks in July; by August, government guarantees all bank note issuance. Switch to paper money and USD 50M legal tender note issuance to stabilize banks.</t>
  </si>
  <si>
    <t xml:space="preserve">Briones &amp; Villela (2006, p. 8) </t>
  </si>
  <si>
    <t>Noyes (1909, p. 205) reports bank runs and "complete disorder in business circles", and further dates the outbreak of the panic to October 1907, almost simultaneously to the events in New York City.</t>
  </si>
  <si>
    <t>Reinhart &amp; Rogoff (2009, 2014) say this was a systemic banking crisis. Bordo &amp; Eichengreen (1999) call this only a currency crisis.</t>
  </si>
  <si>
    <t>Looming default of Mobiliario Bank. Government “grants facilities” to avoid default (successful). Reportedly short-term public bill issuance forwarded to troubled banks.</t>
  </si>
  <si>
    <t>Bordo and Eichengreen 1999</t>
  </si>
  <si>
    <t>Roberts (2013, p. 216)</t>
  </si>
  <si>
    <t>Roberts (2013, p. 216-217) writes that "the bank runs were expressions of pure panic".  Roberts (2013, p. 215) dates the panic to July 1914 when deposit runs led to the closure of stock exchanges across countries in Latin America.</t>
  </si>
  <si>
    <t xml:space="preserve">Reinhart &amp; Rogoff (2014) say this was a systemic banking crisis but do not do so in their 2009 book. </t>
  </si>
  <si>
    <t>Budget strains and geopolitical volatility, but no evidence of bank sector interventions.</t>
  </si>
  <si>
    <t>March 1983</t>
  </si>
  <si>
    <t>Before 1973, the Chilean economy was characterized by hyperinflation and serious imbalances. In the following years, a stabilization plan was implemented that brought real GDP growth to 7.2% on average between 1976 and 1981, inflation was brought down to 9.5% in 1981 and unemployment lowered to 10.4% in 1980. Meanwhile, banking measures were implemented since 1973 aiming at liberalizing the financial system by eliminating interest rates controls, credit allocation controls, reserve requirements were lowered and banks privatized. As a result, credit grew rapidly and foreign borrowing increased significantly. Foreign liabilities went up from 14.4% of total in 1978 to 35.8% of total in 1982. The exchange-rate stabilization policy brougth about a significant overvaluation of the peso, tripling of the private external debt between 1979 and 1981, an increase of the current account deficit to 18.9% in 1981. By the end of 1981, a 6-year expansionary period ended abruptly. High international interest rates, a world recession, lower copper prices, and an abrupt cut of voluntary foreign credit to Latin America pushed Chile into a costly economic crisis. The problems were agravated by unsound financial practices among banks, which included substantial connected lending ranging from 12 to 45% of the total loans portfolio. The financial system was affected in two waves. The first one in 1981-82 including 11 liquidations (banks and finance companies), where all depositors were protected.  The second one in 1983, involved liquidations and rehabilitations and in the liquidation cases, domestic depositors were compensated only partially. While foreign creditors were offered the same compensation, they threatened by cutting trade credit lines and were ultimately restructured under the external debt restructuring plan.</t>
  </si>
  <si>
    <t>September 1981</t>
  </si>
  <si>
    <t>Caprio &amp; Klingebiel (2003, p. 8)
Kaufman (1992, pp. 78-83)</t>
  </si>
  <si>
    <t xml:space="preserve">Laeven &amp; Valencia (2018) date the panic to November 1981. Kaminsky &amp; Reinhart (1999) say it already started in September. </t>
  </si>
  <si>
    <t>Reinhart &amp; Rogoff (2014) say 1981-1984 was a systemic banking crisis. Caprio &amp; Klingebiel (2003, p. 8) report that "In 1981 the authorities intervened in four banks and four nonbank financial institutions accounting for 33 percent of outstanding loans. In 1983 the authorities intervened in seven banks and one financiera accounting for 45 percent of financial system assets. By the end of 1983, 19 percent of loans were nonperforming."</t>
  </si>
  <si>
    <t>Crisis began in 1980 and by 1983 (the end), 19 percent of loans were nonperforming</t>
  </si>
  <si>
    <t>After CRAV crash in Nov-1981, Chile Central Bank nationalizes 22 national banks and financial institutions over the course of 1982-1985.</t>
  </si>
  <si>
    <t>CHN</t>
  </si>
  <si>
    <t>After government defaults on loans made by Bank of China, banking consortium props up Bank of China to avoid full government intervention.</t>
  </si>
  <si>
    <t>Banque de Industrielle de Chine on brink of collapse, suspending convertibility. Chinese domestic banks come to rescue by discounting its notes.</t>
  </si>
  <si>
    <t>Chinese government recaps Bank of China, to gain 20% stake.</t>
  </si>
  <si>
    <t>BoC provides various emergency lending lines over 1930-1932 amid bank runs: to Sinhua Trust Savings in 1930 (with BoCOM), to SHCS in 1931, and to National Industrial Bank of China in 1932.</t>
  </si>
  <si>
    <t>Caprio and Klingebiel (2003)</t>
  </si>
  <si>
    <t>CIV</t>
  </si>
  <si>
    <t>COL</t>
  </si>
  <si>
    <t>Severe deposit runs, first affecting Banco Lopez: government tries to buy off assets (bank building), but bank has to liquidate.</t>
  </si>
  <si>
    <t>1932</t>
  </si>
  <si>
    <t>Kaminsky and Reinhart 1999</t>
  </si>
  <si>
    <t>The concentration of ownership of the banking sector was high, which kept competition low in an environment where lending practices were unsound. During the early 1980’s, the economic downturn affected also profitability of banks. They came under pressure as the 1981 recession intensified. This, in turn, caused a sharp deterioration in asset quality through an increase in defaults. Colombia began experiencing capital outflows. Subsequent bank failures and nationalizations generated widespread decline in public confidence which led to the nationalization of 80% of the banking system.</t>
  </si>
  <si>
    <t>Caprio &amp; Klingebiel (2003, p. 8)</t>
  </si>
  <si>
    <t>There were no panics, as the Colombian government intervened in all failing companies, including extraordinary intervention to save the large and extremely illiquid Banco del Estado, to avert a panic (White, 1997).</t>
  </si>
  <si>
    <t>Reinhart &amp; Rogoff (2009, 2014) and Laeven &amp; Valencia (2018) say this was a systemic bank crisis. However, bank losses were extremely severe, with bad loans representing 12 of assets and 343 percent of capital by 1985 (White, 1997).</t>
  </si>
  <si>
    <t>Banco Nacional became the first of six major banks and eight financial companies to be intervened, accounting for 25 percent of banking system assets.</t>
  </si>
  <si>
    <t>Banco Nacional nationalized, depositors and some creditors reimbursed. Bank liquidated.</t>
  </si>
  <si>
    <t>Reinhart 2002</t>
  </si>
  <si>
    <t>June 1998</t>
  </si>
  <si>
    <t xml:space="preserve">Capital account reversal during the first half of 1998 triggered by pressures in emerging markets led to a response from the Central Bank oriented towards defending the currency. As a result, interest rates increased sharply in real terms, harming the quality of banks' loan portfolios and putting a downward pressure on asset prices and hence on the value of collateral, especially real estate. The already weak large public banks faced a severe asset quality deterioration which spread (although in a somewhat less severe way) to private banks and other financial entities. </t>
  </si>
  <si>
    <t>Gomez-Gonzalez &amp; Kiefer (2009, p. 19).</t>
  </si>
  <si>
    <t>Laeven &amp; Valencia (2018) date the panic to June 1998. This is confirmed by Gomez-Gonzalez &amp; Kiefer (2009, p. 18). Reinhart &amp; Rogoff (2009) report severe liquidity problems in the banking sector.</t>
  </si>
  <si>
    <t>Reinhart &amp; Rogoff (2009, 2014) and Laeven &amp; Valencia (2018) say this was a systemic bank crisis.</t>
  </si>
  <si>
    <t>CRI</t>
  </si>
  <si>
    <t>Bordo et al 2001</t>
  </si>
  <si>
    <t>Bank runs after collapse of Consorcia Cretiticia: central bank lowers reserve requirements to provide liquidity and lends Colones 950M to state-banks to buy general regulated bank certificates across the market.</t>
  </si>
  <si>
    <t>http://wvw.aldia.cr/ad_ee/2004/agosto/11/nacionales0.html</t>
  </si>
  <si>
    <t>https://www.elfinancierocr.com/finanzas/la-corrida-bancaria-del-2004-un-rumor-que-pudo/ZFCU62XSNRDJNKIR22EUMFALTA/story/</t>
  </si>
  <si>
    <t>CYP</t>
  </si>
  <si>
    <t>Multiple runs on local banks and fears over Bank of Cyprus: government orders banking holidays, and Ottoman Bank and Barclays DCO provide emergency lending with government guarantees.</t>
  </si>
  <si>
    <t>CZE</t>
  </si>
  <si>
    <t>May 1923</t>
  </si>
  <si>
    <t>Federal Reserve (1923, p. 920)</t>
  </si>
  <si>
    <t>The bank failures resulted in widespread deposit withdrawals from smaller banks across the country, indicating a panic (Federal Reserve, 1923). Federal Reserve (1923, p. 920) state that the financial difficulties of the three banks became public in May 1923, which serves as our start date of the panic.</t>
  </si>
  <si>
    <t>1923</t>
  </si>
  <si>
    <t>Bernanke &amp; James (1991) report that their were some deposit withdrawals but no panic.</t>
  </si>
  <si>
    <t>Reinhart &amp; Rogoff (2009) consider this a systemic bank crisis but dropped the country from their 2014 update.</t>
  </si>
  <si>
    <t>Enlargement of Reconstruction Fund, which issues quasi-guaranteed securities on behalf of weaker banks.</t>
  </si>
  <si>
    <t>Bank runs trigger restrictive moratorium by authorities.</t>
  </si>
  <si>
    <t>Following the transition from a central-planning system, Czech Republic embarked on a first phase of bank rehabilitation during 91-93, characterized by consolidation and strengthening of large banks through purchase of bad assets by the bank restructuring agency (Consolidation Bank).  However, not all problems were addressed and in 1994 a small bank failed (Banka Bohemia), due to fraud. While all depositors were covered, a partial deposit insurance coverage was introduced shortly after this first failure. The likelihood of facing material losses triggered runs at other small banks, until by the end of 1995 2 small banks failed (ceska and AB Banka), which triggered a second phase of bank restructuring, aimed at 18 small banks (9% of industry's assets).</t>
  </si>
  <si>
    <t>June 2000</t>
  </si>
  <si>
    <t>Caprio &amp; Klingebiel (2003)
Dubska (2013)</t>
  </si>
  <si>
    <t>Run on the third-largest bank Investiční a Poštovní Banka in 2000.</t>
  </si>
  <si>
    <t>Laeven &amp; Valencia (2018) report this as a systemic banking crises. In 1994–1995, 38 percent of the banking system loans were nonperforming (Caprio &amp; Klingebiel, 2003). Lo Duca et al. (2017) date the beginning of the crisis to May 1997.</t>
  </si>
  <si>
    <t>DEU</t>
  </si>
  <si>
    <t>October 1873</t>
  </si>
  <si>
    <t>Baltzer (2008, p. 35)
Riesser (1911, pp. 636-637)</t>
  </si>
  <si>
    <t>The collapse of Quistorpsche Vereinsbank triggered a panic in October 1873 (Baltzer, 2008, p. 35).</t>
  </si>
  <si>
    <t>Reinhart &amp; Rogoff (2009, 2014) do not report this event. There is, however, ample evidence that German experienced a systemic banking crisis. Jordà, Schularick &amp; Taylor (2017) report the event as a systemic banking crisis. Grossman (2010, p. 307) confirms this.</t>
  </si>
  <si>
    <t>The year of the so-called “Gründerkrach”. Technological progress towards the end of the 1860s led to an economic boom in Prussia, an increase in construction activity, and the establishment of numerous companies. With the founding of the “Kaiserreich” and victory over France, reparation payments could be used to increase money supply and reduce government debt, leading to a decline in outstanding government bonds. Stronger economic integration with the founding of the empire and the liberalization of stock corporation law reinforced
the expansion and increasingly directed private capital into shares, which ultimately led to the stock market crash and banking crisis of 1873 (Brunnermeier &amp; Schnabel, 2016, pp. 42-45). Many banks engaged in the financing process of the newly founded companies were affected and had to close their doors (Plumpe, 2012, pp. 62-67).</t>
  </si>
  <si>
    <t>September 1891</t>
  </si>
  <si>
    <t>Biggeleben (2006, p. 239)
Verlag der Frankfurter Zeitung (1906, pp. 615-616)</t>
  </si>
  <si>
    <t>Reinhart &amp; Rogoff (2009, 2014) do not report this event. However, there is evidence that there was at least a minor banking crisis. Jordà, Schularick &amp; Taylor (2017) report the event as a systemic banking crisis. Grossman (2019, p. 307) confirms this finding. The failure of C.W. Schnöckel bank in September 1891 triggered a wave of bank failures and deposit runs in Berlin (Verlag der Frankfurter Zeitung, 1906, pp. 615-616).</t>
  </si>
  <si>
    <t>This was a regional crisis of the banking industry, probably not quite so relevant for the entire country. But apparently important for the development of regulation.</t>
  </si>
  <si>
    <t>The crisis was a consequence of the Baring Crisis of 1890. The increasing role of the international gold standard led to strong capital outflows from European countries, including Germany, into the rest of the world. When the Baring Bank went into financial distress because of defaults in Argentina, many German banks were affected (Grossman, 2010, p. 307). Financial turmoil led to the bankruptcy of the bank Hirschfeld &amp; Wolff and also revealed fraudulent behaviour and exposure to risky stocks. The fact that a wellrespected bank went bankrupt as a result of fraud caused a bank run and led to the downfall of other major banks associated with questionable stock market deals (Tilly, 2013).</t>
  </si>
  <si>
    <t>June 1901</t>
  </si>
  <si>
    <t>Conant (1915, p. 705)
Riesser (1911, p. 639)</t>
  </si>
  <si>
    <t>The sudden failure of the Leipziger Bank in June 1901 caused a serious deposit run at the banks of Saxony (Conant, 1915, p. 705; Riesser, 1911, p. 639).</t>
  </si>
  <si>
    <t>Reinhart &amp; Rogoff (2009, 2014), Bordo &amp; Eichengreen (1999), and Jordà, Schularick &amp; Taylor (2017) report this as a systemic banking crisis.</t>
  </si>
  <si>
    <t>From 1894 onward, Germany experienced an economic expansion. In the late 1890s, many German banks started investing in Russian companies and strong capital inflows led to increasing prices in Russia. When prices finally fell, many Russian companies incurred heavy losses which in turn affected invested banks in Germany and Belgium (Conant, 1915, pp. 704-707). Furthermore, the bankruptcy of Leipziger Bank laid bare large-scale fraudulent behavior at a bank that had once been considered rock-solid. Managers had hidden the bank’s exposure to “Trebergesellschaft”, a large joint-stock company that had reported fake profits for several years (Burhop, 2008, pp. 21-27). During the following turmoil another large bank, the Dresdner Creditanstalt, went bankrupt as well. The crisis marked the end of the post-1894 economic expansion.</t>
  </si>
  <si>
    <t>1911</t>
  </si>
  <si>
    <t>Agadir Crisis sparks severe bank runs in Berlin and stock market plunge. Reichsbank assists banks with “considerable resources”, two banks in Goettingen fail. Exact extent is unclear, but estimated at “far above Mark 4M”.</t>
  </si>
  <si>
    <t>Accordig to our reading of the literature, there was a panic but no banking failures or long-term problems followed (Kindleberger, 1983, p. 284). Roberts (2013, p. 202) reports severe bank runs in July 1914 after the outbreak of the war. The Reichsbank and private banks suspended gold convertibility, subsequently. This is confirmed by Holtfrerich (1980, pp. 61-62).</t>
  </si>
  <si>
    <t>According to the description of Baron-Verner-Xiong, Germany experienced a severe banking crisis in the summer of 1931, which worsened the economic slump caused by the Great Depression. The crisis was triggered by the collapse of Danatbank, one of Germany’s four big universal banks, which had invested heavily in foreign bonds and suffered huge losses. The failure of Danatbank sparked a wave of panic and withdrawals from other banks, leading to the closure of more than 40 banks and the suspension of payments by the Reichsbank, Germany’s central bank. Bernanke &amp; James (1991, p. 51) report first bank runs and failures of smaller banks in August 1929, which we treat as the start date of the run. Jordà-Schularick-Taylor also report widespread deposit withdrawals in 1930 and 1931, starting in June 1930.</t>
  </si>
  <si>
    <t>Bernanke &amp; James (1991, p. 51-52)
Kindleberger (1984, pp. 361-365)</t>
  </si>
  <si>
    <t>Bernanke &amp; James (1991, p. 51) report first bank runs and failures of smaller banks in August 1929. In April 1931, a full-fledged panic started to set in that culminated in July and resulted bank in failures and a bank holiday (Bernanke &amp; James, 1991, p. 52; Kindleberger, 1984, pp. 361-365).</t>
  </si>
  <si>
    <t xml:space="preserve">Reinhart &amp; Rogoff (2009, 2014) and Jordà, Schularick &amp; Taylor (2017) report this as a systemic banking crisis. </t>
  </si>
  <si>
    <t>There were twin crises in which banks were recapitalized or their deposits guaranteed by the government. Bank runs exacerbated troubles building since mid-1930; many banks were unable to make payments, and there was a bank holiday.</t>
  </si>
  <si>
    <t>Schnabel (2004) describes the crisis as follows: Since 1925 huge capital inflows from foreign countries were used by German banks to finance a significant credit expansion. This increased the vulnerability of the German banking system because the banks used short-term debt by foreign investors to finance risky projects. When interest rates in theUnited States increased, foreign capital was withdrawn from Germany, increasing financial tensions in the private banking sector. When in May 1931 the recession, political uncertainty over the reparation payments and financial distress led to the bankruptcy of “Österreichische Creditanstalt”, this triggered a banking panic in Germany. From June 1930 to July 1931, withdrawals led to a decline of 20 percent of domestic deposits in the most relevant German banks, while the average amount of foreign deposits declined by 30 percent in the same time (Schnabel, 2004, p. 856). Until 1932, the government assisted private banks with 910.3 Mio. Reichsmark and public banks with 62.5 Mio. Reichsmark. During this crisis, one of the big banks, 54 provincial banks, and about 400 private banks failed. Despite government assistance, bank capital declined by over 32 percent (Fischer, 2013, p. 262).</t>
  </si>
  <si>
    <t>DNK</t>
  </si>
  <si>
    <t>February 1908</t>
  </si>
  <si>
    <t>Conant (1915, p. 300)</t>
  </si>
  <si>
    <t>Reinhart &amp; Rogoff (2009, 2014) and Bordo &amp; Eichengreen (2009) say this was a systemic banking crisis. The failure of Grundejerbank (Freeholder's bank) in February 1908 was followed by a bank run on several institutions (Conant, 1915, p. 300).</t>
  </si>
  <si>
    <t>The crisis was part of the international financial panic that started in the United States and spread to several European countries. In the years 1901 to 1906, Denmark had an economic boom in which its banks built up portfolios that were affected negatively by the panic (Hansen, 1991, p. 39). The result was the suspension of the Freeholders’ Bank (Grundejerbank), followed by a run on several institutions and a serious decline in the value of bank shares. The Retailers’ Bank (Detailhandlerbank) in particular suffered a drop of twenty points in its shares (Conant, 1915, pp. 300-301). “The government, Danmarks Nationalbank and a number of large private banks established a Banking Committee with a view to providing guarantees for depositors and other creditors in crisis-stricken banks. Denmark’s largest savings bank is reconstructed with government help” (Abildgren et al., 2011, p. 6).</t>
  </si>
  <si>
    <t>DOM</t>
  </si>
  <si>
    <t>April 2003</t>
  </si>
  <si>
    <t xml:space="preserve">In late 2002, a large Bank, Baninter, begins having liquidity problems and requests assistance from the Central Bank. Withdrawals intensified throughout the first quarter of 2003 until the bank was intervened in early april. A due dilligence on the bank revealed a large amount of unregistered deposits, in an amount that implied that Baninter's size was more than three times its declared size. Fearing widespread runs on other banks, the authorities announced that all legitimate deposits would be covered, by swapping them with Central Bank Certificates, ultimately, all depositors including those of the offshore affiliate were covered. The collapse of Baninter triggered runs at two other smaller banks Bancredito and Mercantil, rumored to have being engaged in similar fraudulent activities. The good assets of the banks were sold a few months later. The massive liquidity support provided to Baninter (15% of GDP) and the other two banks implied a substantial monetary expansion that led to a significant decline in the value of the currency.  As a consequence, public sector debt increased in about 20 percentage points of GDP. </t>
  </si>
  <si>
    <t>2003</t>
  </si>
  <si>
    <t>Emergency loans and “abundant liquidity assistance” by central bank (BCRD) for three banks.</t>
  </si>
  <si>
    <t>ECU</t>
  </si>
  <si>
    <t>Starting in the early 1995 and following a string of exogenous events (most notably the hostilities with Peru, domestic political problems, and the “tequila” crisis), Ecuador experienced a stop and reversal of capital inflows, which triggered financial  instability and dived the country into a period of economic stagnation, featuring increasing macroeconomic imbalances, in a great extent correlated with the evolution of the external oil prices. In this environment, macroeconomic performance deteriorated during the second half of the decade creating conditions that contributed decisively to the late 1990s financial crisis. The spark was the failure of a small bank in April 1998, which triggered runs on other banks. It gained momentum in August when another bank failed, followed by the request of liquidity assistance from the largest bank. 16 out of 40 banks ran into problems, including most of the largest institutions.</t>
  </si>
  <si>
    <t>Emergency LOLR-style loans from April 1998 and use of open market operations.</t>
  </si>
  <si>
    <t>EGY</t>
  </si>
  <si>
    <t>May 1907</t>
  </si>
  <si>
    <t xml:space="preserve"> Noyes (1909, p. 203)</t>
  </si>
  <si>
    <t xml:space="preserve">According to Noyes (1909, pp. 202-203) there was a depositor run in May 1907 that triggered a panic. </t>
  </si>
  <si>
    <t xml:space="preserve">Reinhart &amp; Rogoff (2009, 2014) report this as a systemic banking crisis. </t>
  </si>
  <si>
    <t>Crisis due to credit abuse and issue of new securities.</t>
  </si>
  <si>
    <t>Runs on banks ensue from January1907 (prior to NY troubles), including failure of Alexandria Bank. Stock exchange limits trading permits in April to curb speculation.</t>
  </si>
  <si>
    <t>Rifaat (1935, pp. 88-95) report none in his account of Egypt's monetary history.</t>
  </si>
  <si>
    <t>Reinhart &amp; Rogoff (2009, 2014) do not consider this a banking crisis. However, Roberts (2013, pp. 214-215) report that there was a panic caused by depositor runs shortly after stock exchanges closed after the brake out of the war in July 1914. The Egyptian administration further suspended convertibility.</t>
  </si>
  <si>
    <t>Run on deposit banks upon war outbreak in Europe, capital flight; government decree on August 2 makes currency inconvertible and bank notes legal tender. National Bank of Egypt accommodates emergency liquidity upon application, meeting demand “with full sense of the public office required of them”. Commercial bill moratorium, postponing debts to November; bank holidays enacted.</t>
  </si>
  <si>
    <t>Tignor, "State, Private Enterprise, and Economic Change in Egypt, 1918-1952" (2017)</t>
  </si>
  <si>
    <t>Reinhart &amp; Rogoff (2009, 2014) report this as a systemic banking crisis and date the panic to July 1931 when "there was a run on the Cairo and Alexandria branches of German banks" (p. 361).</t>
  </si>
  <si>
    <t>Run on Cairo and Alexandria branches of German banks.</t>
  </si>
  <si>
    <t>ESP</t>
  </si>
  <si>
    <t>Barcelona stock exchange closed in 1914; in 1914 widespread bank runs, and Banco de Espana provides wider system liquidity after suspension of Credito de la Union Minera, which receives direct Reales 20M loan.Alonso Olea 2002, 326f.; Martin-Acena 2012, 104f.; Schularick and Taylor 2012.</t>
  </si>
  <si>
    <t>This crisis is characterized by financial distress of the Banco Hispano Americano, a large institution, which had direct consequences for other banks and put a halt to the involvement of this bank in Latin America. It was the first time that the Bank of Spain intervened as a Lender of Last Resort to prevent the situation from worsening. Betrán et al. (2012, p. 422) identified a decline of real bank stock prices by 44 percent between 1910 and 1916. Sources: Betrán et al. (2012), Betrán et al. (2014, pp. 42-44)</t>
  </si>
  <si>
    <t>Betrán, Martín-Aceña &amp; Pons (2012, p. 422)
Tortella &amp; García Ruiz (2013, p. 101)
Martín-Aceña (1995, p. 509)</t>
  </si>
  <si>
    <t>Banco de Barcelona suspended payments in November 1920 after an announcement of severe losses. Led to depositor runs first at the bank itself but, later, at other banks in Barcelona (Martín-Aceña, 1995, p. 509).</t>
  </si>
  <si>
    <t>Reinhart &amp; Rogoff (2009, 2014), Jordà, Schularick &amp; Taylor (2017), and Betrán &amp; Pons (2018) report a systemic banking crisis.</t>
  </si>
  <si>
    <t>Banco de Barcelona fails. Bank of Spain first resists broader sector aid, establishes “limited line of credit” after spreading bank runs.</t>
  </si>
  <si>
    <t>During the First World War, the Spanish banking system had expanded its links with many industries. The use of resources during wartime had led banks to extend credit for capital-intensive investments and increasingly take property as collateral. The end of the war changed the economic needs of society, and many production capacities remained idle, which had negative consequences on financial intermediaries who granted the loans. Ultimately, in 1920, turmoil began in the Spanish financial system when Bank of Barcelona failed. A banking panic followed, necessitating cautious intervention by the Bank of Spain to assist the banking system by providing liquidity (Martín-Aceña &amp; Pons, 2010, pp. 21-22). Stock returns from 1919 to 1920 amounted to -13 percent (Betrán et al., 2012, p. 422).</t>
  </si>
  <si>
    <t>Martín-Aceña (1995, pp. 512-514)</t>
  </si>
  <si>
    <t xml:space="preserve"> Martín-Aceña (1995) report that depositor runs began in summer 1924, became acute in late 1924, and lasted until September 1925 (p. 512). Bernanke &amp; James (1991, p. 51) erroneously report September 1925 as the beginning of the panic.</t>
  </si>
  <si>
    <t>Reinhart &amp; Rogoff (2009, 2014) report this as a systemic banking crisis explicitly seperate from the previous event. Jordà, Schularick &amp; Taylor (2017) and Betrán &amp; Pons (2018) follow in the same vein.</t>
  </si>
  <si>
    <t>Bank of Spain assists Banco Central, refuses assistance to others.</t>
  </si>
  <si>
    <t>Since the crisis of 1920, the banking system had not been able to recover and still contained many bad loans and devalued stocks. Policymakers were unable to reform the existing institutional framework. When a recession hit the Spanish economy in 1924, a bank run started and destabilized the banking system even further. Martín-Aceña &amp; Pons (2010) demonstrate the impact on the ratio of bank deposits to currency which began to decline in 1924. The Banco de la Union Mineira and the Banco Vasca, together with eight other banks, went bankrupt (Betrán et al., 2012, p. 423).</t>
  </si>
  <si>
    <t>Martín-Aceña (1995, p. 516)</t>
  </si>
  <si>
    <t>The impact of the Great Depression was comparatively mild in Spain but the banking sector experienced massive deposit runs between April and June 1931 that forced the central Bank to intervene. For the first time in history, the Banco de España assumed its role as a full-fledged lender of last resort and was able to prevent widespread bank collapses (Martín-Aceña, 1995, pp. 515-517). Despite the runs, Martín-Aceña (1995, pp. 515-516) writes that "no really important bank suspended payments or went into liquidation."</t>
  </si>
  <si>
    <t xml:space="preserve">Reinhart &amp; Rogoff (2009, 2014), Jordà, Schularick &amp; Taylor (2017), and Betrán &amp; Pons (2018) report a systemic banking crisis. </t>
  </si>
  <si>
    <t>Bank of Spain provides broad LLR assistance during deposit run.Martin-Acena 1995, 517.</t>
  </si>
  <si>
    <t>On the one hand, the crisis followed strong domestic political upheavals and, on the other hand, the crisis was the consequence of the global economic crisis that started in the United States. Rising political uncertainty, economic crises in the neighboring countries, and financial distress started a banking panic in Spain. Contrary to many other nations, Spain was able to contain the damage through cooperation between the Spanish central bank, which worked as a Lender of Last Resort, and the Spanish government. During this panic, three banks failed and stock prices declined significantly. Four affected Spanish banks failed throughout the following years (Betrán et al., 2012, p. 423). Sources: Martín-Aceña &amp; Pons (2010, pp. 25-26), Betrán et al. (2012)</t>
  </si>
  <si>
    <t>Banesto intervention by Bank of Spain. Later sold to Banco de Santander.</t>
  </si>
  <si>
    <t>EST</t>
  </si>
  <si>
    <t>https://kflip.info/2023/04/11/ethiopias-banking-sector-grapples-with-historic-liquidity-crisis/</t>
  </si>
  <si>
    <t>Run on Swedbank’s Estonian branch. Riksbank widens range of acceptable collateral for Swedbank, which channels funds to subsidiary. OECD 2011, 21f.</t>
  </si>
  <si>
    <t>ETH</t>
  </si>
  <si>
    <t>GRC</t>
  </si>
  <si>
    <t>Feinstein (1995, p. 465)</t>
  </si>
  <si>
    <t>https://eprints.lse.ac.uk/44881/1/GreeSE%20No60.pdf</t>
  </si>
  <si>
    <t>September 1931 saw the first deposit run (Feinstein, 1995, p. 466). League of Nations (1934, p. 129) reports that the first quarter of 1932 saw massive withdrawals of Drachma deposits from banks.</t>
  </si>
  <si>
    <t>Reinhart &amp; Rogoff (2009, 2014) and Jordà, Schularick &amp; Taylor (2017) report this as a systemic banking crisis.</t>
  </si>
  <si>
    <t>https://www.theguardian.com/world/2015/jan/09/greek-finance-minister-bank-run-election</t>
  </si>
  <si>
    <t>https://www.forbes.com/sites/timworstall/2015/05/30/greek-bank-run-continues-greek-domestic-deposits-lowest-in-decade/</t>
  </si>
  <si>
    <t>https://www.huffpost.com/entry/greek-bank-run_n_55ae757de4b0a9b948529aa6</t>
  </si>
  <si>
    <t>https://www.ft.com/content/b27058d4-d3d7-11e4-99bd-00144feab7de</t>
  </si>
  <si>
    <t>HKG</t>
  </si>
  <si>
    <t>https://dash.harvard.edu/bitstream/handle/1/42004018/SHEEHAN-DOCUMENT-2018.pdf?isAllowed=y&amp;sequence=1</t>
  </si>
  <si>
    <t>https://cosgb.blogspot.com/2010/11/oriental-bank-corporation.html</t>
  </si>
  <si>
    <t>March 1892</t>
  </si>
  <si>
    <t>Muirhead &amp; Green (2016, pp. 239-243)</t>
  </si>
  <si>
    <t>According to Muirhead &amp; Green (2016, p. 239-243) there was a systemic banking panic. There was a bank run in March 1892 on New Oriental Bank corporation which failed three months later, triggering a second wave of bank runs on other banks.</t>
  </si>
  <si>
    <t>https://www.scmp.com/article/653839/history-runs</t>
  </si>
  <si>
    <t>https://en.wikipedia.org/wiki/Chong_Hing_Bank</t>
  </si>
  <si>
    <t>https://elischolar.library.yale.edu/cgi/viewcontent.cgi?article=1329&amp;context=journal-of-financial-crises</t>
  </si>
  <si>
    <t>https://www.nlc-bnc.ca/obj/s4/f2/dsk2/ftp03/MQ36409.pdf</t>
  </si>
  <si>
    <t>https://zh.wikipedia.org/wiki/1965%E5%B9%B4%E9%A6%99%E6%B8%AF%E8%82%A1%E7%81%BD</t>
  </si>
  <si>
    <t>https://en.wikipedia.org/wiki/Ming_Tak_Bank#:~:text=In%20January%201965%2C%20the%20bank,eventually%20a%20stock%20market%20crash.</t>
  </si>
  <si>
    <t>Goodstadt (2007, p. 148)</t>
  </si>
  <si>
    <t>A panic ensued when in February 1965 Canton Trust &amp; Commercial Bank faced a deposit run Goodstadt (2007, esp. pp. 148-150).</t>
  </si>
  <si>
    <t xml:space="preserve">Reinhart &amp; Rogoff (2014) report a stock market crash but no banking crisis. Goodstadt (2007, esp. pp. 148-150), on the other hand, provides convincing evidence that there was a major banking crisis. </t>
  </si>
  <si>
    <t>Severe banking panic starting with run on Ming Tak Bank: Hongkong Bank lends ca. HKD 163M to local Chinese-owned banks alone over 1965, with some participation of Chartered Bank; deposit withdrawal restrictions; ex post reimbursement of depositors through public funds, i.e. for Canton Trust.</t>
  </si>
  <si>
    <t>https://zh.wikipedia.org/zh-hans/%E9%A6%99%E6%B8%AF%E9%8A%80%E8%A1%8C%E6%93%A0%E6%8F%90%E4%BA%8B%E4%BB%B6%E5%88%97%E8%A1%A8#:~:text=Hang%20Lung%20Bank%20experienced,Bank)%20in%209</t>
  </si>
  <si>
    <t>https://en.wikipedia.org/wiki/Hang_Lung_Bank#:~:text=Hang%20Lung%20Bank%20(Chinese%3A%20%E6%81%86,DBS%20Bank%20(Hong%20Kong).&amp;text=In%20September%201982%2C%20a%20bank,subsided%20on%20the%20second%20day.</t>
  </si>
  <si>
    <t>1982, 1983</t>
  </si>
  <si>
    <t>Reinhart &amp; Rogoff (2009, p. 367)
Caprio &amp; Klingebiel (2003, p. 14)
Li (1999, pp. 131-132)</t>
  </si>
  <si>
    <t>Li (1999) dates the peak of the panic to September 1983 (p. 131).</t>
  </si>
  <si>
    <t>Reinhart &amp; Rogoff (2009, 1914) say this was a systemic banking crisis. This is in line with Li (1999) who reports systemic distress in the banking sector and a major banking crisis between 1893-1986.</t>
  </si>
  <si>
    <t>https://blogs.darden.virginia.edu/brunerblog/2008/09/anatomy-of-a-run-on-the-bank/</t>
  </si>
  <si>
    <t>https://www.bis.org/publ/plcy06d.pdf</t>
  </si>
  <si>
    <t>https://www.elibrary.imf.org/downloadpdf/book/9781557756725/9781557756725.pdf</t>
  </si>
  <si>
    <t>4BN HK$ guarantees to Ka Wah Bank to facilitate private takeover (realized by June 1985, but guarantee only becomes public knowledge in April 1986).</t>
  </si>
  <si>
    <t>https://www.imf.org/external/pubs/ft/icm/icm98/pdf/file02.pdf</t>
  </si>
  <si>
    <t>https://www.chinadaily.com.cn/china/2008-09/26/content_7061022.htm</t>
  </si>
  <si>
    <t>https://en.wikipedia.org/wiki/Bank_of_East_Asia#:~:text=On%2024%20September%202008%2C%20BEA,of%20its%20Hong%20Kong%20branches.</t>
  </si>
  <si>
    <t>https://zh.wikipedia.org/zh-hans/%E9%A6%99%E6%B8%AF%E9%8A%80%E8%A1%8C%E6%93%A0%E6%8F%90%E4%BA%8B%E4%BB%B6%E5%88%97%E8%A1%A8#:~:text=Main%20article%3A,incident%20then%20subsided</t>
  </si>
  <si>
    <t>There is no evidence of a banking panic. (There was a classic depositor run on a single bank, Bank of East Asia, in September 2008, but the HKMA quickly stepped in.)</t>
  </si>
  <si>
    <t>HKMA supplies emergency interbank liquidity amid run on Bank of East Asia and broader banking and currency market volatility. Extra USD 12BN issuance of Exchange Bills.</t>
  </si>
  <si>
    <t>FIN</t>
  </si>
  <si>
    <t>https://www.suomenpankki.fi/globalassets/en/media-and-publications/publications/other-publications/documents/bof200_part_1.pdf</t>
  </si>
  <si>
    <t>Run on banks as Russia invades Finland: Swedish Bank of the Estates provides emergency assistance to Turku Discount Office, but quasi-central bank liquidated later.</t>
  </si>
  <si>
    <t>Herrala (1999) reports that bank run at the onset of the Winter War threatened to snowball into a banking panic. Bank of Finland (1940) reports that the right of withdrawal from deposit accounts was restricted more than usual.</t>
  </si>
  <si>
    <t>FRA</t>
  </si>
  <si>
    <t>https://www.cambridge.org/core/journals/financial-history-review/article/most-difficult-financial-matter-that-has-ever-presented-itself-paper-money-and-the-financing-of-warfare-under-louis-xiv/D7DA295698EBED10F26D9AF18AFA2037</t>
  </si>
  <si>
    <t>Severe liquidity crunch after money debasements, run on Caisse d’Escompte (CdE): royal order suspends CdE until April 1705, recaps bank via new tax assignments.</t>
  </si>
  <si>
    <t>https://libertystreeteconomics.newyorkfed.org/2014/01/crisis-chronicles-the-mississippi-bubble-of-1720-and-the-european-debt-crisis/</t>
  </si>
  <si>
    <t>https://www.britannica.com/money/topic/Mississippi-Bubble</t>
  </si>
  <si>
    <t>https://www.investopedia.com/ask/answers/09/mississippi-bubble.asp#citation-1</t>
  </si>
  <si>
    <t>1721</t>
  </si>
  <si>
    <t>Technically, French Indies Company is the French bank of issue (minority state-owned) and is bailed out by Louis XV, who assumes 1M Livres debt at par Jan-1721.</t>
  </si>
  <si>
    <t>Run on Caisse d’Escompte, Paris banking crisis. Official decree allows Caisse to suspend convertibility until January 1st. Some key financiers in difficulties are supported by Treasury (i.e. E-N. Landry by 1784).</t>
  </si>
  <si>
    <t>https://www.jstor.org/stable/2123552</t>
  </si>
  <si>
    <t>Further instability at Caisse d’Escompte: Necker grants bank right to suspend payments if run occurs (run and suspension materializes September 1789).</t>
  </si>
  <si>
    <t>Bank of France: Debt of 68 m fr with only 0.782 m fr in specie; used commercial paper, government bonds, and credit to buy specie (Spain, Treasury); occurred after formation of third coalition against France during preparations for Austerlitz; victory at Austerlitz (Dec. 2, 1805) restored much confidence.</t>
  </si>
  <si>
    <t>Run on Banque de France after rumors that French silver reserves exhausted by Napoleon’s wars. Banque forced into partial suspension. Napoleon de facto nationalizes Banque de France operations, recaps with Fr. 45M private capital. Treasury provides bank with “some” extra specie.</t>
  </si>
  <si>
    <t>Severe runs on banks in Paris after Bank of Belgium failed.</t>
  </si>
  <si>
    <t>https://www.ohio.edu/chastain/dh/franfin.htm</t>
  </si>
  <si>
    <t>March 24, 1848: notes from Bank of France and departmental banks declared legal tender; necessity for uniform paper currency led to consolidation of local banks with Bank of France (April 27 and May 2).</t>
  </si>
  <si>
    <t>Could not be dated</t>
  </si>
  <si>
    <t>Plessis (1994, p. 190) reports massive withdrawals during war time indicating a panic. Tournie (2013, p. 69) reports that the government reacted with a moratorium.</t>
  </si>
  <si>
    <t>January 1882</t>
  </si>
  <si>
    <t>Conant (1915, p. 661)</t>
  </si>
  <si>
    <t>Conant (1915) writes that the panic ensued in January when systemic runs occurred after the collapse of Union Generale. However, "panic" seems to refer to a stock market crash. This crisis was mainly the result of a stock-market speculation-driven credit boom and seems to have been mainly a stock market crisis. However, White writes, "When the Marseilles branch of the bank experienced a run in October 1881, Henri Germain, the head of the bank, ordered a reduction of reports on the Lyon and Paris exchanges, though they were allowed to finance the bank’s own stock (Bouvier, 1968)", so there did seem to be some elements of a banking crisis also.</t>
  </si>
  <si>
    <t>https://www.nber.org/system/files/working_papers/w20083/w20083.pdf</t>
  </si>
  <si>
    <t>March 1889</t>
  </si>
  <si>
    <t>Hautcoeur, River, White (2014) report a large-scale run on the Comptoir d’Escompte (CdE), one of the largest banks in France. The Banque de France quickly intervened to stop the panic.</t>
  </si>
  <si>
    <t>Reinhart &amp; Rogoff (2009, 2014) say this was a systemic banking crisis.</t>
  </si>
  <si>
    <t xml:space="preserve">France financier's attempt to corner the copper market while the Comptoir d'Escompte discounted copper warrants; product limits broke down and copper prices fell so the Comptoir suffered heavy losses. The head committed suicide, leading to a run—sound assets could not satisfy liquidity demands. Comptoir appealed to Bank of France for help; growth fell by 14% during the crisis. </t>
  </si>
  <si>
    <t>Hautcoeur et al. (2014) describe the crisis as follows: At the center of development was the copper industrialist Secrètan, with the aim of building a global copper monopoly. Secrètan’s company, the Société Industrielle et Commerciale des Métaux (SdM), began acquiring a large number of copper mine shares. Through future contracts, SdM was able to increase the copper price, thereby increasing its value significantly. This strategy was made possible by the extensive provision of loans from commercial and investment banks and even more extensive by the provision of (off-balance sheet) guarantees for the risks. However, after copper prices plummeted dramatically, massive losses of participating banks resulted. The Comptoir d’Escompte (CdE), which was classified by observers as systemically relevant, was on the verge of insolvency. The Bank of France reacted with the creation of a “lifeboat” to support the CdE and provided a loan of 100 million francs to prevent a potential banking panic.</t>
  </si>
  <si>
    <t>The outbreak of the war in July 1914 triggered bank runs and the closing of stock exchanges in Paris (Roberts, 2013, p. 198-199; Tournie, 2013). In August, the government heavily restricted banks from granting credit and suspended conversion of specie. During 1914-1915 bank lending collapsed almost completely (p. 199).</t>
  </si>
  <si>
    <t>https://www.cairn.info/revue-d-economie-politique-2005-5-page-633.htm</t>
  </si>
  <si>
    <t>October 1930</t>
  </si>
  <si>
    <t>Grossman (2010, p. 314)</t>
  </si>
  <si>
    <t>Reinhart &amp; Rogoff (2009, 2014) say this was a systemic banking crisis. Runs on provincial banks in October 1930 marked the beginning of the panic (Baubeau et al., 2018, p. 6).</t>
  </si>
  <si>
    <t>Failure of Banque Adam, Boulogne-sur-Her, and Oustric Group. Runs on provincial banks.</t>
  </si>
  <si>
    <t>This crisis of France is part of the world economic crisis started in the United States in 1929. From 1930 till 1936 France experienced stagnating industrial production, falling prices, rising unemployment and deteriorating competitiveness of their firms due to the withdrawal of many countries from the international gold standard while France remained within the gold standard till 1936 (Sauvy, 1969). Grossman (2010, p. 314) summarizes, “[f]ailure of local banks, such as Banque Adam, Oustric Group, Banque Renauld, Charpenay, euve Guérin; a regional bank, Banque d’Alsace-Lorraine; and the national Banque Nationale de Crédit (1930-1931). A major investment bank, Banque de l’Union Parisinee (1932), was rescued by the Bank of France working with Paris banks”. In the following years, further bank failures, bank runs and increased losses within the banking system occurred (Bernanke &amp; James, 1991, pp. 51-53).</t>
  </si>
  <si>
    <t>Collapse of major investment bank Banque Nationale de Credit (reconstructed as Banque Nationale pour le Commerce et l'Industrie). Other bank failures and bank runs.</t>
  </si>
  <si>
    <t>1937</t>
  </si>
  <si>
    <t>September 1938</t>
  </si>
  <si>
    <t>Tournie (2013, p. 9) report a large number of runs on saving banks in September 1938 due to expectations of war in Europe. Evidence points toward severe deposit withdrawals of around 4 billion franc in the month of September alone.</t>
  </si>
  <si>
    <t>http://www.wujhss.whu.edu.cn/d/file/zsb/dqml/2017-09-19/1fd05ffa9df693cf4e30824124cc50c1.pdf</t>
  </si>
  <si>
    <t>https://www.rfi.fr/cn/中国/20231012-恒大烂尾引发沧州银行挤兑</t>
  </si>
  <si>
    <t>https://www.reuters.com/article/idUSKBN1Y00AY/</t>
  </si>
  <si>
    <t>http://www.dzrbs.com/dzrbspage/dzwb/page/2/2014-08-02/08/99481407125081789.pdf</t>
  </si>
  <si>
    <t>https://eresources.nlb.gov.sg/newspapers/digitised/article/straitstimes19030220-1.2.45</t>
  </si>
  <si>
    <t>https://dr.ntu.edu.sg/handle/10356/146235</t>
  </si>
  <si>
    <t>https://www.chinabank.ph/pdf/CBC-BOOK-COVER-CHAP-6.pdf</t>
  </si>
  <si>
    <t>https://celebritymedia.online/bank-of-singapore-is-suing-lawrence-wong-for-his-statements-on-live-tv/?lpkey=178902e4432588b364&amp;uclick=hea6ik8rwj&amp;uclickhash=hea6ik8rwj-hea6ik8rwj-16a1-0-b7a9-twe28n-twe2wj-986c1c</t>
  </si>
  <si>
    <t>In 1876, Argentina experienced a severe bank run, primarily in Buenos Aires and Santa Fe. The crisis led the Banco de la Provincia to suspend the convertibility of its notes, reflecting a deep liquidity crisis. Simultaneously, the Rosario government liquidated the local branch of the London Bank. In response to these financial upheavals, the Argentine government declared the notes of Banco Nacional and Banco de la Provincia as legal tender, an emergency measure to restore financial stability.
Sources: Metrick &amp; Schmelzing (2021)</t>
  </si>
  <si>
    <t>In 1870, Belgium experienced a bank run triggered by fears of war between France and Prussia. The Belgian Finance Minister and the governor of the National Bank of Belgium (NBB) hastily relocated the bank's metal reserves, inciting public panic. This led to a surge of people demanding to convert their notes into coins at the NBB, which reacted by closing most of its counters and significantly reducing discount transactions, causing widespread public outrage.</t>
  </si>
  <si>
    <t>In 1925, Belgium experienced a bank run triggered by fears of currency devaluation. This crisis was compounded by the continued depreciation of the Belgian franc, which led to severe financing issues for firms and banks and prompted the government to secure loans in US dollars to back the faltering currency and banking system.
Sources: Schularick &amp; Taylor (2016)</t>
  </si>
  <si>
    <t>In May 1879, Canada experienced a series of bank runs and failures, primarily concentrated in Montreal. It began with the suspension of the Mechanics' Bank on May 28th, followed by La Banque Jacques Cartier on June 16th. The situation worsened in August when the Consolidated Bank suspended payments on August 1st, leading to a domino effect. The Exchange Bank and La Banque Ville Marie followed suit on August 7th and 8th, respectively. Panic spread to other banks, notably in Hamilton and Sarnia, with the Exchange Bank of Canada and the City and District Savings Bank in Montreal experiencing significant runs, the latter seeing withdrawals estimated at $500,000. Additional banks like the Banque de St. Hyacinthe, Banque de St. Jean, Banque d'Hochelaga, Molson's Bank, and the Bank of Hamilton were also affected by rumors or actual runs. This series of events culminated in October with the failure of the Bank of Liverpool.
Sources: Baron, Verner &amp; Xiong (2021)</t>
  </si>
  <si>
    <t>Several bank failures; depression from 1874–1879.</t>
  </si>
  <si>
    <t>Jamieson (1953, p. 46) writes: "Yet, although there was evidence of alarm here and there, including a few runs on the banks, on the whole reason prevailed, and nowhere in Canada was there anything approaching panic." Run on the Bank of Vancouver in October 1914 (Carr, Mathewson, &amp; Quigley, 1995, pp. 1141-1142). The Bank of Vancouver, suspended payment on December 14, 1914. Jamieson (1954, p. 54) writes: "Though relatively it was a bad failure and depositors got very little, the absolute amounts were unimportant and repercussions purely local."</t>
  </si>
  <si>
    <t>In October 2023, a bank run occurred at Cangzhou Bank, a regional bank in Cangzhou, Hebei Province, China, driven by concerns over the debt crisis of Evergrande Group, a major real estate company that defaulted in 2021. The situation was aggravated by circulating images and videos of depositors queuing for withdrawals, which led to a panic. Local authorities responded by arresting several individuals for allegedly spreading false rumors about the bank's financial troubles related to Evergrande. The Cangzhou government also released statements to reassure the public about the safety of their deposits. This incident is indicative of the broader challenges facing China's financial sector amid an ongoing real estate crisis.</t>
  </si>
  <si>
    <t>https://www.wionews.com/business-economy/credit-suisse-faced-bank-run-depositors-withdrew-68-billion-ahead-of-ubs-takeover-585655</t>
  </si>
  <si>
    <t>https://www.independent.co.uk/business/credit-suisse-saw-ps55bn-pulled-from-bank-in-leadup-to-collapse-b2325508.html#</t>
  </si>
  <si>
    <t>In March 2023, Switzerland experienced a significant bank run involving Credit Suisse, one of its major financial institutions. This bank run was primarily triggered by a combination of factors, including deep concerns about the bank's financial stability and a series of internal scandals. These internal issues, which involved a spying scandal and the collapse of significant investment funds like Archegos Capital and Greensill Capital, eroded investor and customer confidence. Additionally, the broader financial market instability, particularly following the collapse of Silicon Valley Bank in the U.S., further heightened the sense of insecurity among the bank's customers, leading to the massive withdrawal of 61 billion Swiss francs (about £55 billion) in the first quarter of the year. This situation ultimately led to a rescue takeover by UBS, another Swiss banking giant, in a deal overseen by Swiss authorities to stabilize the financial system.</t>
  </si>
  <si>
    <t>60% of the banking system was intervened, taken over, or closed. Seven financial institutions, accounting for 25–30% of commercial banking assets, were closed in 1998–99. In March 1999, bank deposits were frozen for six months. By January 2000, 16 financial institutions, accounting for 65% of the assets, had either been closed (12) or taken over (four) by the governments. All deposits were unfrozen by March 2000.</t>
  </si>
  <si>
    <t>https://www.riksbank.se/en-gb/statistics/historical-monetary-statistics-of-sweden/</t>
  </si>
  <si>
    <t xml:space="preserve"> </t>
  </si>
  <si>
    <t>HRV</t>
  </si>
  <si>
    <t>The introduction of a market-oriented legal framework in the early 1990s, led to significant progress in establishing a modern banking system. The banking sector expanded vigorously until end-1997. Meanwhile, the incentives for sound bank behavior had not yet been fully established, coupled with bad debt problems inherited from the old regime. These weaknesses were in part addressed with the Bank rehabilitation plan (Law of 1994) implemented in 1996-1997. Four state-owned banks, accounting for 46 percent of total bank assets (as of 1995) entered rehabilitation, with an overall cost of 6.1% of GDP.  However, a new wave of problems began in March 1998 with the failure of the 5th largest bank, Dubrovacka (5% of total assets). Problems at this bank triggered political turmoil, which in turn induced runs at other banks, perceived indirectly related to Dubrovacka. In july 1998, the sixth largest bank ran into problems and several medium- and small-sized institutions experienced liquidity difficulties in the fall of 1998 and early 1999 as well.</t>
  </si>
  <si>
    <t>HUN</t>
  </si>
  <si>
    <t>July 1873</t>
  </si>
  <si>
    <t>Rieder (2017, p. 50 &amp; T. 1.9)</t>
  </si>
  <si>
    <t>This is the well-known Gründerkrach banking crisis. Reinhart &amp; Rogoff (2009) date it to May 1873. Rieder (2017, ch. 1) reports massive depositor withdrawals and bank runs. The first bank failed in Hungary in July 1873.</t>
  </si>
  <si>
    <t>https://www-jstor-org.libproxy1.nus.edu.sg/stable/2123872</t>
  </si>
  <si>
    <t>Macher (2019, pp. 13-14)</t>
  </si>
  <si>
    <t>Reinhart &amp; Rogoff (2009, 2014) say this was a systemic banking crisis, citing Bernanke &amp; James (1991) who date the panic to July 1931 when banks in Budapest faced runs and a bank holiday was announced. However, Pogány (2014) reports that there was an earlier smaller bank run already in October 1930. But its size seem to have been large enough to consider it as the start of the panic. Macher (2019) and others report that it is too easy to say that it was Creditanstalt who triggered the crisis. There were massive bank failures much earlier.</t>
  </si>
  <si>
    <t>https://ehes.org/wp/EHES_86.pdf</t>
  </si>
  <si>
    <t>Run on Budapest banks; foreign withdrawals and bank holiday.</t>
  </si>
  <si>
    <t>IDN</t>
  </si>
  <si>
    <t>EARLY WARNING INDICATORS STUDY OF BANK RUNS IN INDONESIA : MARKOV-SWITCHING APPROACH | Buletin Ekonomi Moneter dan Perbankan (bmeb-bi.org)</t>
  </si>
  <si>
    <t>The Indonesian Financial System: Its Contribution to Economic Performance, and Key Policy Issues - WP/97/45 (imf.org)</t>
  </si>
  <si>
    <t>Currency crisis in Indonesia (iuj.ac.jp)</t>
  </si>
  <si>
    <t>http://news.bbc.co.uk/2/hi/events/indonesia/latest_news/73959.stm</t>
  </si>
  <si>
    <t>Indonesia: Anatomy of a Banking Crisis Two Years of Living Dangerously 1997-99 - WP/01/52 (imf.org)</t>
  </si>
  <si>
    <t>Despite having stronger macroeconomic fundamentals than Thailand, Indonesia suffered a contagion effect from Thai Bath's devaluation in July-97. At the time the crisis hit, there were defficiencies in banking oversight and regulation, together with significant vulnerabilities of banks to market risk. While the first wave of effects were observed in August-1997, the true meltdown happened in early 1998 following systemicwide bank runs and a free fall of the Rupiah. The government declared a temporary blanquet guarantee and a bank restructuring package that ultimately implied the closure of more than 60 banks and gross outlays of over 50 percent of GDP.</t>
  </si>
  <si>
    <t>January 1998</t>
  </si>
  <si>
    <t>Indonesia was hit hard by the Asian financial crisis, resulting in system-wide bank runs and a free-fall of the currency. Laeven &amp; Valencia (2018) report that the true meltdown happened in January 1998.</t>
  </si>
  <si>
    <t>Reinhart &amp; Rogoff (2009, 2014) and Laeven &amp; Valencia (2018) agree that this was a systemic banking crisis.</t>
  </si>
  <si>
    <t>In early November, the Indonesian government closed 16 troubled private banks. Through May 2002, Bank Indonesia had closed 70 banks and nationalized 13 out of 237. Nonperforming loans were 65–75% of total loans at the peak of the crisis and fell to about 12% in February 2002.</t>
  </si>
  <si>
    <t>IND</t>
  </si>
  <si>
    <t>https://www.livemint.com/Sundayapp/fjheowjLjiFNsGcjzVZXsO/Banking-crises-An-Indian-history.html</t>
  </si>
  <si>
    <t>https://indianvagabond.com/2019/05/23/reserve-bank-of-india-museum-kolkata/</t>
  </si>
  <si>
    <t>Banking in India - Wikipedia</t>
  </si>
  <si>
    <t>Inside Pages 1 (centralbankofindia.co.in)</t>
  </si>
  <si>
    <t>Origin - Punjab National Bank (pnbindia.in)</t>
  </si>
  <si>
    <t>November 1913</t>
  </si>
  <si>
    <t xml:space="preserve">Doraiswami (1915, p. 117)
Agrawal (2018)
</t>
  </si>
  <si>
    <t>Reinhart &amp; Rogoff (2014) date a systemic banking crisis to 1914-1916. The failure of People's Bank of Lahore in November 1913 triggered a wave of deposit runs and bank closures (Doraiswami, 1915, p. 117).</t>
  </si>
  <si>
    <t>IRL</t>
  </si>
  <si>
    <t>https://www.rte.ie/news/2009/0210/113827-angloirish/</t>
  </si>
  <si>
    <t>https://sevenpillarsinstitute.org/fall-anglo-irish-bank/</t>
  </si>
  <si>
    <t>http://www.karlwhelan.com/Papers/Whelan-IrelandPaper-June2013.pdf</t>
  </si>
  <si>
    <t>Working Together: Ireland and IMF</t>
  </si>
  <si>
    <t>The banking crisis in Ireland (bis.org)</t>
  </si>
  <si>
    <t>Lo Duca et al. (2017)</t>
  </si>
  <si>
    <t>Laeven &amp; Valencia (2018) and Lo Duca et al. (2017) report a major systemic banking crisis. Both date the beginning of the panic to September 2008.</t>
  </si>
  <si>
    <t>The Irish financial crisis of 2008 was preceded by a massive credit expansion with non-financial lending more than tripling from its level in 1997 (Kelly, 2009). Banks were financing a property bubble that came to a halt in 2007 when financial sector stocks began to trend downwards (Centonze, 2014). In 2008, Irish banks which had borrow heavily on international markets, took a hit from short-term interest rates on international interbank markets (Honohan, 2019, p. 106). This liquidity squeeze aggravating problems on the asset side of bank balance sheets led to a steep fall in the stock prices for Ireland’s three largest banks (Anglo Irish, Bank of Ireland, AIB). By March 2009, the stock price of Allied Irish Bank, the biggest among the three, had dropped down to e0.28 from its peak e23.95 in February 2007 (Centonze, 2014). The Irish government nationalized Anglo Irish Bank in January 2009, and injected equity capital into AIB and Bank of Ireland, in addition to loans from the ECB that amounted to e17 Billion and 34 e Billion respectively by August 2009 (Kelly, 2009).</t>
  </si>
  <si>
    <t>IRN</t>
  </si>
  <si>
    <t>To Hurt The Regime, Activists Urge People Not To Use Iranian Banks (iranintl.com)</t>
  </si>
  <si>
    <t>Iranian Banks Limit Cash Withdrawals As Financial Crisis Bites (iranintl.com)</t>
  </si>
  <si>
    <t>https://news.stanford.edu/2022/09/26/understanding-protests-iran/</t>
  </si>
  <si>
    <t>Protests in Iran: Protesters launch campaign to bring down the banking system (agenzianova.com)</t>
  </si>
  <si>
    <t>https://deliverypdf.ssrn.com/delivery.php?ID=555064031119106009095082066124000096018036019060022069010067117091124094029069010088027107042044056060004114002105108021004000087088082092008007101069127102003048079079004120020111093021001011014094120096103090066072127068107115088127010072123123&amp;EXT=pdf&amp;INDEX=TRUE</t>
  </si>
  <si>
    <t>June 1899</t>
  </si>
  <si>
    <t>Eitrheim, Klovland &amp; Øksendal (2016, pp. 243-244)</t>
  </si>
  <si>
    <t>Eitrheim, Klovland &amp; Øksendal (2016, pp. 243-244) report that on June 11, 1899 a panic was triggered by the bankruptcy of the Christophersen pulp firm that brought down Discontobanken.</t>
  </si>
  <si>
    <t xml:space="preserve">Schularick &amp; Taylor (2017) and Grossman (2010) report a systemic banking crisis and date its beginning to 1899. This is confirmed by Grytten &amp; Hunnes (2014). </t>
  </si>
  <si>
    <t>Jonung and Hagberg (2002) Real estate speculation; bubble burst when interest rates increased, and many banks failed. Bank of Norway stepped in and prevented spreading crisis.</t>
  </si>
  <si>
    <t>“Kristiana Crash”: Norges Bank provides LLR support, organizes restructuring and liquidation process for banks. Government provides support to Industribanken.</t>
  </si>
  <si>
    <t>In 1895 economic activity in Norway started to increase, which can be traced back to the international economic upswing and political decision to resume the construction of railways from Oslo to other cities. These factors were the starting point of rising construction activity and speculation on land property. In the following years, real estate prices, the number of operating banks and the number of loans extended sharply increased. In 1899, the failure of Chr Christophersen, a large non-financial firm, precipitated a crash on the asset markets: Prices of dwellings fell 59 percent in Oslo 1899 - 1904 and 43 percent in Bergen 1898 - 1905. Two larger banks, Discontobanken and Industribanken, and a smaller bank, Den Nordiske Aktiebank, received considerable support from the Norges Bank, and Industribanken received support from the central government. The smaller banks Kristiania Delkrederebank, Norsk Vexel- og Landmandsbank, Christiania Privatbank, and Christiania Handelsbank were liquidated privately without intervention by either the Norges Bank or the government. Sources: Gerdrup (2003, pp. 8-14), Grytten &amp; Hunnes (2010, pp. 16-17)</t>
  </si>
  <si>
    <t>LBY</t>
  </si>
  <si>
    <t>https://thedocs.worldbank.org/en/doc/288521600444837289-0280022020/original/LibyaFinancialSectorReviewEnglishFinal.pdf</t>
  </si>
  <si>
    <t>https://www.thebanker.com/Libya-what-now-1330592461</t>
  </si>
  <si>
    <t>In 1839, Belgium experienced a significant bank run that primarily affected the Banque de Belgique, the country's second-largest financial institution. This crisis, triggered by the threat of war with the Netherlands and exacerbated by the Banque de Belgique's mismanagement of its note issuance and investments in illiquid assets, reached a critical point in December 1838. Unable to redeem its bank notes during the panic, the bank was compelled to suspend payments on December 17, 1838, and subsequently had to close its doors. Troops were deployed amid fears of the bank being plundered by angry depositors (Buyst &amp; Maes, 2007). The government eventually stepped in with a bailout to prevent the bank's liquidation. Accordingly, we classify this episode as a bank run, in alignment with the views of Ugolini (2021).</t>
  </si>
  <si>
    <t>https://ideas.repec.org/p/ris/jhisae/0019.html</t>
  </si>
  <si>
    <t>https://eresources.nlb.gov.sg/newspapers/digitised/article/biztimes19820921-1.2.24</t>
  </si>
  <si>
    <t>BIH</t>
  </si>
  <si>
    <t>The 2008 Bosnia and Herzegovina bank run, a significant financial crisis, occurred amidst economic stress and declining financial stability. In October 2008, about 12% of bank deposits were withdrawn, causing substantial financial strain. This crisis was a part of wider economic challenges, including unsustainable growth, fiscal imbalances, and vulnerability to the global financial crisis. Stability was restored quickly through liquidity support from foreign parent banks and effective Central Bank measures like reducing minimum reserve requirements, highlighting the financial system's fragility in economic downturns.</t>
  </si>
  <si>
    <t>https://edz.bib.uni-mannheim.de/edz/pdf/sek/2009/sek-2009-1459-en.pdf</t>
  </si>
  <si>
    <t>https://www.nytimes.com/2014/07/01/business/international/feud-between-oligarchs-seen-as-cause-of-bank-run-in-bulgaria.html</t>
  </si>
  <si>
    <t xml:space="preserve">In 1898, Chile experienced a bank run in Santiago triggered by mounting financial distress. By early July, panic among depositors led to a massive withdrawal of funds from Santiago's banks. This crisis forced the government to declare a moratorium on July 11th, and by August, government guarantees all bank note issuance. </t>
  </si>
  <si>
    <t>In 2008, Albania experienced a bank run which wiped several hundred million euros of deposits from the banking system. The global financial crisis had previously affected the credibility of the banking system in Albania, according to an article in Balkan insight. Many experts blame the bad loans on poor lending practices in the past, and say the global financial crisis had only exacerbated the situation. Following the collapse of Lehman Brothers in the US, Albania faced a bank run. Deposits in banks fell from 700 billion leks (€5.7 billion) in September 2008 to 638 billion leks (€4.9 billion) in February 2009.</t>
  </si>
  <si>
    <t>In August 1990, the United Arab Emirates experienced a bank run. Between 15 and 30 per cent of customer deposits were transferred out of the UAE as a result of the uncertainty following Iraq's invasion of Kuwait in August 1990, according to a report on photius.com. At least two banks required cash injections from the central bank to maintain liquidity, but confidence and deposits gradually returned. A further crisis rocked the UAE banking sector in 1991 when the Luxembourg-registered Bank of Credit and Commerce International (BCCI) was closed in most of the sixty-nine countries in which it operated.</t>
  </si>
  <si>
    <t>In March 1890, Argentina experienced bank runs. Banco Nacional, Italian Bank of the River Plate, Banco de la Provincia de BA, and Banco Hipotecario Nacional failed. By 1890 Argentina was heavily indebted and unable to roll over existing debt, most of which was only repayable in gold. A severe public debt crisis ensued. In the first quarter of 1890, the Banco de la Provincia and the Banco Nacional were hit by a run that finally triggered a full-fledged banking crisis. In 1891, the Bank of the River Plate suffered severe runs and later failed. The Bank of the River Plate also suffered a run, but received liquidity from Baron Rothschild, as described by Baron-Verner-Xiong.</t>
  </si>
  <si>
    <t>In July 1914, Argentina experienced bank runs when the outbreak of the war in the end of July 1914 was accompanied by a dramatic flight to liquidty around the globe. Many Argentine banks faced severe pressures as international depositors demanded liquidity. "Total deposits at Argentine banks fell by nearly 20 percent. The brunt of the hardship fell on the private banks, which lost over 45 percent of their deposits" (Nakamura and Zarazaga, 2001, pp. 25-26). The crisis was precipitated by a land price boom which was fueled by heavy speculation and private indebtedness. Large amounts of credit were extended by European banks. Banco Frances failed in August 1914 (Lough, 1915). In 1912, depositors started to withdraw up to 20% of total deposits from banks in reponse to real economic disturbances (Nakamura and Zarazaga, 2001). Della Paolera and Taylor (2001) name this crisis "the worst recession in Argentine history" (p. 190), as described in Baron-Verner-Xiong.</t>
  </si>
  <si>
    <t>In 1934, Argentina experienced bank runs. There was a government-induced merger of four smaller banks after these runs, according to Metrick-Schmelzing's description. The book “The Political Economy of Argentina in the Twentieth Century” by Roberto Cortés Conde states that the bank run occurred in July 1934.</t>
  </si>
  <si>
    <t>In May 1985, Argentina experienced bank runs when the first half of the 1980s saw an inflation and public debt crisis that forced the government to adopt drastic reform measures in 1985, known as the "Plan Austral". In late 1983, Argentina received IMF loans, but these were suspended in March 1985 when Argentina failed to meet several economic targets. The resulting economic turmoil and hyperinflation led to severe banking distress and bank runs, forcing the Central Bank of Argentina to close several banks in May 1985. As a result, dollar deposits were frozen for 120 days.</t>
  </si>
  <si>
    <t>In April 1989, Argentina experienced bank runs. Laeven &amp; Valencia (2018) say this was a banking crisis and date the panic to December 1989 when deposits were freezed. Stabilization policies caused a public debt crisis and hyperinflation that resulted in major bank distress (Beckerman, 1995). As a result, "nonperforming assets accounted for 27 percent of the aggregate portfolio and 37 percent of the portfolios of state banks. Failed banks held 40 percent of financial system assets", according to the description in Baron-Verner-Xiong.</t>
  </si>
  <si>
    <t>In 1995, Argentina experienced bank runs. Following the devaluation of the Mexican peso in late 1994, there was a wave of uncertainty concerning the sustainability of the currency board in Argentina. This uncertainty, in turn, led to widespread deposit runs and large capital outflows. Peso deposits fell by more than 15 per cent between late December and January 1995. Private sector deposits were used to fund illiquid banks via public Banco de la Nacion. Throughout this episode, at least 40 banks failed (almost one third of total banks).</t>
  </si>
  <si>
    <t>In mid 2001, Argentina had accumulated significant fiscal imbalances and was experiencing competitiveness problems following the Brazilian crisis. The restructuring of public debt and the announcement of a change in the parity under the convertibility plan (from a peg to the dollar to a basket of the US dollar and the euro) triggered bank runs, which intensified in the second half of the year, leading to a deposit freeze, a bank holiday, riots and major political instability in December 2001, as described by Laeven-Valencia.</t>
  </si>
  <si>
    <t>In 2009, the Bank of Antigua suffered a classic bank run in February 2009. Hundreds of customers lined up outside the bank to withdraw their money. Texas billionaire Allen Stanford and his Bank of Antigua were under investigation for an $8 billion fraud. The US Securities and Exchange Commission (SEC) filed civil charges against Stanford for what it called a fraud "of shocking proportions" in the sale of $9.2 billion in securities that "promised ... improbably high interest rates", according to a report of CNN.</t>
  </si>
  <si>
    <t>In 1828, Australia experienced a run on the Bank of New South Wales, and the bank sought government assistance. In late 1827 and early 1828, divisions among the Bank of New South Wales's management and shareholders further undermined the bank and public confidence in it. In its weakened state, the Bank of New South Wales was ill placed to withstand the colony's slide into depression in late 1827, according to Fitz-Gibbon and Gizycki (2001).</t>
  </si>
  <si>
    <t>In April 1893, the London Chartered Bank of Australia suffered a £300,000 bank run as part of the 1893 banking crisis. This run caused the bank to close abruptly on 26 April, although it was generally considered to be in a satisfactory position and had just announced a proposed dividend. A voluntary winding-up order was granted in London in mid-May, while discussions on reconstruction continued. The process of negotiating and approving a reconstruction plan, which would see a new institution, the London Bank of Australia, take over the assets, liabilities and operations of the Bank, continued through June and July. It reopened under the new name and structure in Australia on 7 August and in London on 8 August, according to a report in the Sydney Morning Herald.</t>
  </si>
  <si>
    <t>In 2010, Afghanistan experienced a bank run. Around $155 million in deposits were withdrawn from Afghanistan's largest bank in just two days. Afghan government employees, including teachers, soldiers and policemen, lined up outside Kabul Bank branches across the country to demand their money amid rumours that Kabul Bank had violated the country's banking laws by providing hundreds of millions of dollars in loans to influential insiders, including President Hamid Karzai and others with close ties to his government. The bank's chairman admitted that more than $160 million of the bank's assets had been used to buy luxury villas and two residential towers in Dubai, according to an article on NBC news.</t>
  </si>
  <si>
    <t>In April 1931, Australia experienced bank runs amid a balance of payments crisis, according to the description of Baron-Verner-Xiong. The Federal Deposit Bank and State Savings Bank of Western Australia suffered a runs following a run on another government savings bank.</t>
  </si>
  <si>
    <t>In 1931, Austria experienced bank run, as the Credit-Anstalt announced its financial difficulties, foreign creditors or domestic depositors started a run on the bank. With all potential sources of liquidity exhausted, the only remaining source was the State. Bodencreditanstalt, the second largest bank, failed in 1929 and was merged with Creditanstalt. The largest bank Creditanstalt failed on May 11, 1931.  When it became clear to the management of Credit-Anstalt in early 1931 that the pyramid scheme that the Austrian banking sector had become could no longer be sustained, they turned to the authorities for support. They did not do so because they had lost the confidence of their foreign or domestic creditors and depositors, and the flight of capital had triggered this reaction. They were forced to do so because there was no new liquidity behind which to hide the years of insolvency. The carefully maintained facade of stability of the Austrian banking system collapsed and the run began, according to Baron-Verner-Xiong's description.</t>
  </si>
  <si>
    <t xml:space="preserve">In 1914, Belgium experienced bank run runs. when the invasion of Belgium caused panic and a significant demand for cash by the Belgium people. The result of this panic was people losing faith in banknotes and wanting to exchange them for coins, causing a run on National Bank branches in late July 1914, according to the 1914-1918 encyclopedia article. </t>
  </si>
  <si>
    <t>According to Jordà-Schularick-Taylor, there is narrative evidence of a wave of deposit withdrawals following the bankruptcy of Banque Belge du Travail. Towards the end of 1934, rumors about further bank failures led to mass deposit withdrawals.</t>
  </si>
  <si>
    <t>In 1996, Bulgaria experienced bank runs due to depreciation of its currency amid a failure of the government to follow up the foreign debt deferment deal that had been negotiated by the previous administration. The ensuing plummetting of Bulgarias's credit rating caused runs on its banks.</t>
  </si>
  <si>
    <t>In 2014, Bulgaria experienced runs on two of its banks according to an article from Bruegel. The first is KTB bank, a bank with a strong political connections involved in a feud of its majority stakeholder (Tsvetan Vassilev) with Delyan Peevski. The trigger of the run at KTB was the unfolding of latent war between those two and Peevski deciding to withdraw its money from KTB. Allies of Vassilev retaliated by spreading rumours about FiB solvency which then caused another run on FiB.</t>
  </si>
  <si>
    <t>In August 1990, Bahrain experienced a significant deposits withdrawal due to Iraqi invasion of Kuwait and the cutting of vital Western and Japanese credit lines. In Bahrain, private customers are believed to have sent abroad 30 to 40 percent of their deposits in commercial banks, or $1.1 billion to $1.5 billion, according to a New York Times article.</t>
  </si>
  <si>
    <t>In 1985, Bolivia experienced a bank run due to the “de-dollarization” program, which consisted of converting all obligations contracted in dollars or with value maintenance into national currency, including deposits in the banking system, at the exchange rate determined by the government on a given day. This measure created a mismatch in the banking system, hurting creditors and those with deposits in foreign currency in the banking system, but favoring debtors. The policy of de-dollarization failed because dollar transactions actually increased, and the government had to refinance debts and deposits in dollars with currency creation, thus increasing inflation, according to Kehoe et al. (2019) . This program also generated a bank run and a subsequent government bailout of the banks.</t>
  </si>
  <si>
    <t>In 1864, Brazil experienced a bank run due to the fall of Souto and Company (bank) which prompted runs on all the banking houses, according to Marchant (1950). The streets in Brazil were full of people trying to withdraw their money. The panic effect was so great that the Bank of Brazil lost its right to issue paper money, which henceforth became a function exclusively of the Treasury.</t>
  </si>
  <si>
    <t>In 1900, Brazil experienced bank run due to the withdrawal from circulation and destruction of domestic currency. This reduction in the money supply in the economy provoked a bank panic in 1900 that almost destroyed the Brazilian banking system that had slowly evolved since mid-century, according to Hanley (2005). A run on banks in Rio de Janeiro in September and October of that year forced many financial institutions to fail.</t>
  </si>
  <si>
    <t>In July 1914, deposit runs led to the closure of stock exchanges across countries in Latin America, including Brazil, according to Baron, Verner &amp; Xiong (2021).
Sources: Reinhart &amp; Rogoff (2009), Baron, Verner &amp; Xiong (2021), Metrick &amp; Schmelzing (2021)</t>
  </si>
  <si>
    <t>In 1837, Canada experienced runs when banks were ordered to suspend convertibility beyond the value of their own capital stock until 1839, amid runs in Canada and New York. Lower Canadian banks had already suspended deposits before this government intervention in May, according to Metrick-Schmelzing.</t>
  </si>
  <si>
    <t>In September 1867, Canada experienced a run on the Commercial Bank of Canada which acquired $1,770,000 in 30-year bonds in 1866 but delayed their sale, leading to suspicions about the bank's stability, especially after learning it provided security to major depositors. This distrust culminated in a deposit run. More bank runs occured in October as well, according to Breckenridge (1895) and an article from The Globe, a Canadian newspaper.</t>
  </si>
  <si>
    <t>In July 1893, Canada experienced a significant bank run, specifically targeting the Commercial Bank of Manitoba. Supported initially by a guarantee fund, other banks in Manitoba continued accepting its notes after suspension, averting public panic and note devaluation. However, the bank's risky business practices and susceptibility to local economic conditions led to a steady increase in debts from 1892. A major withdrawal of deposits began in May 1893, escalating in June, with the bank attempting to manage this by issuing notes to depositors. By mid-September, the public had redeemed most of the bank's notes, but with circulation reduced from $419,135 in July to just $31,835 by November's end, and only $4,130 left in its vaults, the bank could no longer redeem its paper and was compelled to suspend operations. This collapse was a culmination of the bank's risky strategies, mounting debts, and a severe run on deposits (Breckenridge 1985, p. 394ff).</t>
  </si>
  <si>
    <t>In 1914, Canada experienced multiple bank runs at the onset of WWI. The Home Bank of Canada experienced runs on August 4, 1914 before the war was declared. The Bank of Vancouver suspended payments on 14 December 1914, according to Baron Verner &amp; Xiong (2021) and other sources.
Sources: Baron, Verner &amp; Xiong (2021), Metrick &amp; Schmelzing (2021)</t>
  </si>
  <si>
    <t>In 1924, Canada experienced runs. Some solvent banks, such as the Dominion and the Imperial, experienced runs in 1924. Between October 12 and 15, hundreds of depositors crowded into Dominion Bank branches in Toronto to shut down their accounts and rescue their money. The banking system was in great difficulty as a result of sporadic bank runs and millions of deposits were withdrawn. 
Sources: Baron, Verner &amp; Xiong (2021), Metrick &amp; Schmelzing (2021)</t>
  </si>
  <si>
    <t>In December 1921, the small bank La Banque Nationale faced large difficulties with the result of sporadic bank runs and millions of deposits that were withdrawn. It was not until the end of the 1923 that the situation became more quiet.  
Sources: Baron, Verner &amp; Xiong (2021), Metrick &amp; Schmelzing (2021)</t>
  </si>
  <si>
    <t xml:space="preserve">In July 1982, the failures of the Canadian Commercial Bank of Edmonton and the Northland Bank coincided with deposit runs. The Mercantile Bank of Canada also suffered runs and was taken over by the National Bank. The Canadian Commercial Bank of Edmonton and the Northland Bank ultimately failed in 1985. Over 20 trust companies and mortgage corporations failed, as well. In 1986 the Bank of British Columbia had to be rescued and was bought by HSBC. </t>
  </si>
  <si>
    <t>In June 1996, Canada experienced bank runs when the Calgary-based Security Home Mortgage Corporation failed. The failure affected some 2,600 Canadians and $42 million in deposits. The company closed its doors, and customers were alarmed to learn that they would not have immediate access to their savings. According to an article on the Canada Deposit Insurance Corporation.</t>
  </si>
  <si>
    <t>In 1859, there was a run on Banque Générale Suisse in Geneva; the bank faced withdrawals of 75% of all deposits. Bank had to suspend payments in 1859 and was liquidated in 1869. 
Sources: Metrick and Schmelzing (2021), Gerlach and Kugler (2018, Swiss Journal of Economics and Statistics).</t>
  </si>
  <si>
    <t>In 1865, Banque Cantonale du Valais faced liquidity problems. The eventual run and closure happened in 1870. According to Gerlach and Kugler the run on Banque Cantonale du Valais was caused by bad investments, causing a political scandal involving the resignation of several local government members). There was also financing of local government deficits.</t>
  </si>
  <si>
    <t>Broad banking crisis in Switzerland in 1870, caused by the inability to obtain supply of coin from France, leading to runs and rush to convert notes for coin. Both Baron, Verner, and Xiong (2021) and Metrick and Schmelzing (2021) consider this to be an episode characterized by runs.</t>
  </si>
  <si>
    <t>In July 1914, Switzerland experienced bank runs amid a panic caused by the outbreak of World War I, which led to large-scale deposit withdrawals until the central bank intervened. 
Sources: Baron, Verner, and Xiong (2021)</t>
  </si>
  <si>
    <t>In July 1931, the failure of Banque de Geneve caused deposit runs in Geneva. Many banks were restructured. 3 major Swiss banks required direct assistance from the government and SNB. Federal government directly deposited CHF 20M at Diskountbank to provide assistance due to lack of liquidity.
Sources: Baron, Verner, and Xiong (2021)</t>
  </si>
  <si>
    <t>In 1991, amid a major banking crisis, regional savings banks such as Spar &amp; Leihkasse Thun in particular faced bank runs. Jordà, Schularick, and Taylor consider this as a systemic banking crisis, characterized by a regional bank crisis fund and large-scale interventions by the central bank. By the end of the crisis episodes, around half of the 200 regional banks had disappeared.</t>
  </si>
  <si>
    <t>In September 1865, Chile experienced a run on Banco de Chile and five other deposit-taking banks due to Chile’s declaration of alliance with Peru in a war against Spain, according to Brock (2016).</t>
  </si>
  <si>
    <t>According to Metrick and Schmelzing (2021), Chile experienced widespread bank runs in 1895 amid the country's transition to the gold standard, which prompted considerable uncertainty about the value of the currency.</t>
  </si>
  <si>
    <t>In 1970, Chile saw widespread bank runs, including on Mobiliario Bank. To stem these runs, the government intervened with "grant facilities" and further liquidity support.
Sources: Baron, Verner, and Xiong (2021), Metrick and Schmelzing (2021)</t>
  </si>
  <si>
    <t>In July 1914, Chile experienced bank runs that led to the closure of stock exchanges across countries in Latin America, according to the description of Baron-Verner-Xiong. Reinhart and Rogoff (2009) also consider this to be a systemic banking crisis.</t>
  </si>
  <si>
    <t>Chile experienced bank runs in 1983 shortly after Chile inked a deal with the IMF for urgent financial support, which led depositors to rapidly withdraw cash from Chilean banks. The liquidity crisis forced the government to place seven banks and one financiera, accounting together for 40% of Chilean deposits, under temporary resolution.</t>
  </si>
  <si>
    <t>In 1987, Costa Rica experienced bank runs following the collapse of Consorcia Cretiticia, which triggered a wider financial crisis. Reinhart and Rogoff (2009) also consider this to be a systemic banking crisis.
Source: Metrick and Schmelzing (2021)</t>
  </si>
  <si>
    <t>In 1916, China experienced bank runs when the Republican government, under Yuan Shikai, faced fiscal challenges and suspended bank note convertibility between the Bank of China and the Bank of Communications. According to Ma (2012), widespread financial disruptions across the country were seen.</t>
  </si>
  <si>
    <t>In January 1994, Spain experienced a bank run after Banco Espanol de Credito - Banesto was taken over by the Bank of Spain when it discovered a huge capital shortfall in the bank's finances. Thousands of customers rushed to withdraw their money, according to an article in The Independent.</t>
  </si>
  <si>
    <t>In January 2016, Ethiopia experienced a bank run after the Commercial Bank of Ethiopia (CBE) approved a $2 billion letter of credit request. In such cases, importers are required to deposit a certain percentage in birr with the bank. Over the next few weeks, a bank run occurred as individuals withdrew large sums of money from other banks to deposit in the CBE, according to an article on K-Flip.</t>
  </si>
  <si>
    <t>In 1939, the outbreak of the Winter War, triggered by the unexpected aggression of the Soviet Union, led to widespread bank runs in Finland. This financial turmoil escalated into a banking panic, prompting the Bank of Finland to impose restrictions on deposit withdrawals. 
Sources: Reinhart &amp; Rogoff (2009), Baron, Verner &amp; Xiong (2021), Metrick &amp; Schmelzing (2021), Herrala (1999)</t>
  </si>
  <si>
    <t>In August 1704, reports of the French military's defeat at the Battle of Blenheim triggered a bank run on the Caisse d'Escompte, exacerbating a severe liquidity crisis following currency devaluations. In response, a royal decree suspended the operations of the Caisse d'Escompte until April 1705 and recapitalised the bank through new tax allocations.
Sources: Metrick &amp; Schmelzing (2021), Félix, J. (2018)</t>
  </si>
  <si>
    <t>In 1715, under the regency of the Duke of Orléans, France was on the verge of financial collapse and turned to the Scottish economist John Law for solutions. Law founded the Banque Générale Privée in 1716, advocated a switch from metallic to paper currency, and acquired the Mississippi Company, an integral part of France's colonial trade. He proposed to issue shares in the company in exchange for government bonds to reduce the public debt inherited from the reign of Louis XIV, sparking speculative investment and a surge in public interest. The French government printed vast amounts of paper money to capitalise on this trend, which soon led to severe inflation and the devaluation of both currency and bonds. The stock of the Mississippi Company, which was tied to the national economy, collapsed in 1720, triggering a market crash in France and a widespread bank run that eventually led to a significant market collapse.
Sources: Metrick &amp; Schmelzing (2021)</t>
  </si>
  <si>
    <t>At the beginning of the French financial and debt crisis (1783-1788), the Caisse d'Escompte experienced a bank run in October 1783. An official decree allowed the Caisse to suspend convertibility until 1 January 1784. This crisis in France was due to the large debts incurred during its participation in the Seven Years' War (1756-1763) and the American Revolution (1775-1783), which led to severe financial turmoil.
Sources: Metrick &amp; Schmelzing (2021)</t>
  </si>
  <si>
    <t>According to White (1995), France experienced bank runs due to further instability at the Caisse d'Escompte. Finance Minister Necker authorised the bank to suspend payments in the event of a run, and both the run and the suspension occurred in September 1789. 
Sources: Metrick &amp; Schmelzing (2021)</t>
  </si>
  <si>
    <t>In September 1805, the Banque de France faced a bank run triggered by rumours of a depletion of French silver reserves due to Napoleon's military campaigns. The bank was faced with a substantial debt of 68 million francs and only 0.782 million francs in specie. This crisis forced the Banque de France into partial suspension. In response, Napoleon nationalised the bank's operations, injected 45 million francs of private capital and received some support from the treasury to stabilise it. The victory at Austerlitz in December 1805 helped to restore confidence in France's financial stability.
Sources: Reinhart &amp; Rogoff (2009), Metrick &amp; Schmelzing (2021)</t>
  </si>
  <si>
    <t>According to Reinhart &amp; Rogoff (2009), there were several bank runs in Paris in 1838 and 1839 following the failure of the Banque de Belgique.
Sources: Reinhart &amp; Rogoff (2009)</t>
  </si>
  <si>
    <t>In 1847, bank runs occurred against a backdrop of economic challenges in France, including an agricultural and cyclical crisis, which caused overstocked businesses to accumulate debt and delay payments. The runs were triggered by an increased demand for credit and a decline in debt payments to banks, leading some banks, such as Bontoux and Delhante in Lyon, to suspend payments. Other bank runs took place during the revolutions of 1848, when France was already facing a deep financial crisis and weakened money markets. The outbreak of the revolution caused panic, the stock exchange was closed and share prices plummeted, leading to a widespread withdrawal of funds from banks. Some 250 banks suspended payments between February and April, and the Bank of France had to suspend cash payments on its banknotes. Despite measures to restore confidence, financial fragility persisted and the subsequent recovery has been slow.
Sources: Reinhart &amp; Rogoff (2009), Bonin (2000)</t>
  </si>
  <si>
    <t>In 1871, France experienced bank runs during the Franco-Prussian War, according to Baron, Verner and Xiong (2021). 
Sources: Baron, Verner and Xiong (2021)</t>
  </si>
  <si>
    <t>In 1881 and 1882, France experienced bank runs due to the collapse of the Banque de Lyon and the Union Generale. The crisis was primarily caused by a credit boom driven by stock market speculation. However, Baron, Verner and Xiong (2021) consider that elements of a banking crisis were also present.
Sources: Baron, Verner and Xiong (2021)</t>
  </si>
  <si>
    <t>According to Baron, Verner and Xiong (2021), France experienced bank runs in 1938 due to expectations of war in Europe. There is evidence of large deposit withdrawals of around 4 billion francs in numerous bank runs on savings banks in the month of September alone.
Sources: Baron, Verner &amp; Xiong (2021)</t>
  </si>
  <si>
    <t>In 1696, Britain experienced a bank run when goldsmiths ran out on the newly established Bank of England in May. 
Source: Metrick and Schmelzing (2021)</t>
  </si>
  <si>
    <t xml:space="preserve">In 1707, the Bank of England experienced a bank run triggered by rumours of a French invasion, as described by Metrick and Schmelzing (2021). </t>
  </si>
  <si>
    <t>In 1745, as described by Metrick and Schmelzing (2021), England experienced bank runs as a result of the Highlanders' advance.</t>
  </si>
  <si>
    <t>In 1820 and 1821, the United Kingdom experienced several episodes of bank runs and a wider banking crisis, according to Kenny, Lennard and Turner (2021). We date the start of this episode to May 1820. Kenny and Turner (2020) find that the crisis in Ireland began in late May with the closure of Roches' Bank and Leslie's Bank, which quickly triggered a run on the Cork Savings Bank. In June 1820, the Caledonian Mercury reported bank runs in Scotland. This episode is not mentioned in Reinhart and Rogoff (2009).
Sources: Kenny, Lennard and Turner (2021), Kenny and Turner (2019).</t>
  </si>
  <si>
    <t>The 'Panic of 1825' has been described as one of the world's first international financial crises (see, for example, Olmstead-Rumsey, 2019). It followed a major boom in credit and speculation in the preceding years, which came to a crashing halt with the drying up of money market liquidity in mid-December, followed by runs on many London banks. Specifically, the panic began on 12 December 1825, when the London bank Pole, Thornton &amp; Co. suspended payments, which in turn triggered panic among depositors at Pole's correspondent banks. By the end of that year, these spillovers were particularly damaging to small "country banks", 30 of which were declared bankrupt by the end of December (and 41 more the following year). Reinhart and Rogoff (2009) also date this as a banking crisis, referring to the "Panic in London".
Sources: Reinhart and Rogoff (2009), Olmstead-Rumsey (2019)</t>
  </si>
  <si>
    <t>There are several reports of runs during the banking crisis of the late 1830s. Kenny, Lennard, and Turner (2021) refer to this episode as the "crisis of 1840-41", while others date it to the late 1830s (e.g. Turner, 2014). Reinhart and Rogoff (2009) put the starting date at 1837. While there were several newspaper reports of bank runs in 1840 and 1841, we date the start of this episode to December 1839, when the Truro &amp; St. Columb Bank (Turner &amp; Co) experienced a run and was subsequently taken over, according to Kenny, Lennard, and Turner (2021).
Sources:  Kenny, Lennard and Turner (2021), Reinhart and Rogoff (2009), Turner (2014)</t>
  </si>
  <si>
    <t>The United Kingdom experienced a banking crisis in 1847, caused by the collapse of a speculative boom in railway shares. The crisis led to bank runs that "accelerated" in October, according to Metrick and Schmelzing (2021). After lending freely between January and September, the Bank of England (BoE) stopped lending against shares and treasury bills in October. The Panic of 1847 led to a bank run in London in October 1847, when several large merchant banks and discount houses faced liquidity problems and could not meet their obligations. As described in detail on the basis of primary sources in Kenny, Lennard, and Turner (20-21), the bank run spread to other cities and regions, causing many banks to fail or suspend payments. 
Sources: Metrick and Schmelzing (2021), Kenny, Lennard and Turner (2021).</t>
  </si>
  <si>
    <t>In 1857, the United Kingdom experienced bank runs. Private assistance was given to the Western Bank, but it failed along with the City Bank of Glasgow (which was temporarily suspended), as described by Metrick and Schmelzing (2021). These events "caused a run on the other banks", according to an article in the Liverpool Mail at the time, as quoted in the appendix by Kenny, Lennard and Turner (2021).  The incidence of runs is also mentioned by Reinhart and Rogoff (2009) to have happened in Glasgow, Liverpool and London.</t>
  </si>
  <si>
    <t>In 1866, the UK experienced bank runs following the unexpected failure of Overend, Gurney &amp; Co, which triggered a systemic banking crisis. Overend &amp; Gurney had been the largest player in the London interbank market at the time. An article in the Banker's Magazine at the time, quoted in Xu (2021), provides clear evidence of runs: "It is impossible to describe the terror and anxiety that seized men's minds ... a run immediately began on all the banks, the magnitude of which ... can hardly be imagined."Overend &amp; Gurney's failure followed a speculative boom in the 1860s. The bank's surprise collapse was due to the fact that it had expanded away from its core business as a discount house rather than a retail bank, into riskier investments without adequate collateral, and had systematically misled its investors about its financial position.</t>
  </si>
  <si>
    <t>In 1878, the United Kingdom experienced bank runs starting in late September, when the collapse of the City of Glasgow Bank triggered a wider panic that affected several other banks. While Kenny, Lennard and Turner (2021) do not classify this episode as a systemic banking crisis, their appendix reports clear evidence of runs in, among others, the South Wales Daily News, the Belfast Telegraph and the Cardiff Times.
Sources: Baron, Verner and Xiong (2021), Kenny, Lennard and Turner (2021).</t>
  </si>
  <si>
    <t>In 1914, the UK faced bank runs as part of a wider financial crisis triggered by the outbreak of World War I. Austria's ultimatum to Serbia on 23 July was a key triggering event, likely causing a stock market crash and runs on savings banks. The ensuing panic also led to a run on the Bank of England as depositors sought to exchange their notes for gold. A major campaign in the run-up to the opening of the banks on 7 August helped to prevent a further escalation of the runs. Although not counted as a banking crisis by Kenny, Lennard, and Turner (2021), who describe the savings bank runs in the Appendix, evidence of runs is also discussed in Roberts (2013) and Baron, Verner, and Xiong (2021). Reinhart and Rogoff (2009) also treat this episode as a banking crisis.</t>
  </si>
  <si>
    <t xml:space="preserve">In 1973, the UK experienced the so-called "Secondary Banking Crisis" and there is some evidence that this episode was accompanied by bank runs. As described by Baron, Verner and Xiong (2020), there were bank runs at "some of the fringe banks". The Bank of England (1978, p. 234) also mentions "a run on deposits". In the course of the crisis, many finance companies and secondary banks failed or were rescued, amid widespread intervention such as Operation Lifeboat. 1973 is also marked as a banking crisis by Jordà, Schularick, &amp; Taylor (2017) and Lo Duca et al. (2017). </t>
  </si>
  <si>
    <t>In September 2007, the UK experienced a bank run on mortgage lender Northern Rock. The run followed a report on the BBC evening news that the bank had asked the Bank of England for help, and the central bank announced emergency liquidity support the next day. The bank was eventually nationalised in February 2008. In the course of the wider banking crisis that followed, several other banks received government bailouts.
Sources: Shin (2009), Baron, Verner and Xiong (2020), Jordà, Schularick and Taylor (2016).</t>
  </si>
  <si>
    <t>In September 1982, Hong Kong experienced a significant bank run on the Hang Lung Bank, triggered by public misperceptions and rumours. The incident began when an elderly woman, mistakenly believing that she could cash in a gold certificate from a local jeweller at any bank, was refused at Hang Lung Bank, leading her to publicly claim that the bank had run out of money. This caused widespread panic and a rush to withdraw funds, despite the bank's strong financial position with a liquidity ratio well above the required threshold. The situation was eventually stabilised by swift action by the bank and the Hong Kong authorities, who worked hard to dispel rumours and restore public confidence.</t>
  </si>
  <si>
    <t>In March 1998, Croatia experienced bank runs as a result of the failure of the country's fifth largest bank, Dubrovacka (5% of total assets). The problems of this bank triggered political turmoil, which in turn triggered runs on other banks perceived to be indirectly related to Dubrovacka. In July 1998, the sixth largest bank ran into problems, and several medium and small institutions also experienced liquidity problems in the autumn of 1998 and early 1999, as documented in Laeven-Valencia.</t>
  </si>
  <si>
    <t>In July 1931, Hungary faced significant bank runs, particularly in Budapest, as a result of the collapse of the Creditanstalt bank in Vienna, which marked the spread of the Great Depression in Europe. The crisis centred on the General Credit Bank, with depositors rapidly withdrawing their funds amid growing financial uncertainty. This led to the Hungarian government declaring a bank holiday to stop all banking operations and stabilise the situation. The crisis was further intensified by the withdrawal of foreign investment, leading to a standstill agreement with foreign creditors to manage the escalating financial instability.</t>
  </si>
  <si>
    <t>In 1913, India experienced a major bank run that had a significant impact on the country's financial system. This event, often referred to as the "Indian Banking Panic of 1913", was triggered by the failure of the "Bank of Bombay" and the subsequent rumours and panic that led to a widespread crisis.</t>
  </si>
  <si>
    <t>At the beginning of World War I, Italy experienced widespread bank runs as part of a broader banking panic classified by Baron, Verner, and Xiong (2020). Reinhart and Rogoff (2009) also report this event as a systemic banking crisis.</t>
  </si>
  <si>
    <t>According to Baron, Verner, and Xiong (2020) and Jordà, Schularick, and Taylor (2016), the runs on Banca Italiana di Sconto and Banco di Roma triggered a larger financial panic, leading to the liquidation of the former and the bailout of the latter.</t>
  </si>
  <si>
    <t>According to Baron, Verner, and Xiong (2020) and Jordà, Schularick, and Taylor (2016), Italy's largest banks experienced large deposit withdrawals in December 1930 as part of the spread of the Great Depression to Italy. The government launched a major intervention to support the banking sector in 1931.</t>
  </si>
  <si>
    <t>Jamaica experienced severe bank runs in 1996-97 in the context of a systemic banking crisis. In particular, depositors withdrew their savings from weak local institutions and placed them in branches of foreign banks. Banks that experienced runs included Century National Bank, Citizens Bank and Eagle Bank. The previous boom had been accompanied by rapid growth in the less regulated parts of the financial sector and poor supervision.</t>
  </si>
  <si>
    <t>In 2022, First Community Bank (FCB) experienced a bank run when a large number of customers withdrew their money. The run followed reports of a disruption in the bank's services, prompting FCB to halt withdrawals. FCB was eventually acquired by Premier Bank.</t>
  </si>
  <si>
    <t>In 1950, South Korea experienced a "heavy run on deposits" following the outbreak of the Korean War. The immediate trigger was the outbreak of the Korean War. In response, the newly established Bank of Korea limited deposit withdrawals to 10,000 won per week and 30,000 won per month per household.
Sources: Metrick &amp; Schmelzing (2020), Bank of Korea (2010, p. 157)</t>
  </si>
  <si>
    <t>In 1961, South Korea experienced "massive bank runs" after the May coup, according to Metrick &amp; Schmelzing (2020). After the coup, the military government of Park Chung-Hee gradually nationalised commercial banks.
Sources: Metrick &amp; Schmelzing (2020), Bank of Korea (2010, p. 166)</t>
  </si>
  <si>
    <t>On 13 October 1966, Lebanon's largest bank, Intra Bank, collapsed after depositors rushed to withdraw their money amid rumours about the bank's solvency. At the time, Intra had a market share of 38% of all deposits, owned nine other banks and controlled 35 other companies. When the bank lost $70 million in one day, leaving only $330,000 in its vaults, the run spread to other banks, prompting the Lebanese cabinet to declare a bank holiday and the stock exchange to close. The bank's founder, Yousef Beidas, blamed the Lebanese government's slow response and the central bank's unwillingness to provide liquidity support on the fact that he had made powerful political enemies.
Sources: Time (1966), Bzeih (2023)</t>
  </si>
  <si>
    <t>In 1995, during Lithuania's transition period and following the introduction of a currency board the previous year, the country experienced a systemic banking crisis, including runs on struggling private banks. The first and third largest private banks, Innovation Bank and Litimpeks Bank, were closed in December 1995, triggering large deposit withdrawals from other institutions. The long-term result of the 1995 episode was that three large Nordic banking groups ended up owning most of the banking sector (SEB, Swedbank and Luminor).
Sources: Laeven &amp; Valencia (2020), Eriksonas (2020)</t>
  </si>
  <si>
    <t>In 1996, Nigeria experienced a bank run on the Allied Bank of Nigeria after the clearing system was suspended due to the bank's overdrawn current account with the CBN, non-performing loans and large-scale fraud. This triggered a run on the bank as most branches were bombarded by depositors trying to withdraw their funds.</t>
  </si>
  <si>
    <t>In 2023, Nigeria experienced a bank run due to a shortage of new banknotes as the central bank replaced old notes. Restrictions on cash withdrawals and businesses refusing to accept old notes led to long queues outside banks waiting for new notes.</t>
  </si>
  <si>
    <t>In October 2009, the Dutch bank DSB experienced a major bank run when customers withdrew about one sixth of the institution's deposits. The run was triggered when Pieter Lakeman, a lawyer claiming to represent a collective of aggrieved clients in financial distress due to their investments in DSB financial products, appeared on Dutch public television and urged all depositors to participate in a mass withdrawal from the bank. In response to Lakeman's appeal, thousands of depositors heeded the call and withdrew their liquid deposits en masse.</t>
  </si>
  <si>
    <t>In the summer of 1899, Norway experienced significant bank runs as part of a wider banking crisis. The immediate trigger for these runs was a combination of factors: the failure of Chr. Christophersen, a large, highly leveraged non-financial company, which triggered a crash in asset markets, and the resulting rumours about the financial health of Oslo's banks. This was compounded by the fact that Norges Bank (NB) had low banknote reserves as a result of extensive credit expansion and vulnerability to gold outflows. These events undermined public confidence in the banking system and caused depositors to rush to withdraw their funds from banks, especially those perceived as weak, thereby exacerbating the crisis.</t>
  </si>
  <si>
    <t>In November 2006, Nepal experienced a bank run when depositors flocked to branches of the Nepal Bangladesh Bank Limited across the country to withdraw their money following newspaper reports that the bank was on the verge of bankruptcy. In two days, the bank's Nepalgunj branch paid out 80 million rupees in cash to its depositors, according to an article in The Himalayan Times and other sources.</t>
  </si>
  <si>
    <t xml:space="preserve">In June 2011, a liquidity crisis severely affected five financial institutions in Nepal, including People's Finance Limited (PFL) and Vibor Bikas Bank (VBB). PFL had to close due to insufficient liquidity to pay depositors. VBB faced a crisis when it was unable to secure interbank funding, but was supported by Nepal Rastra Bank (NRB) with a loan of 500 million rupees. VBB's move to seek support from NRB caused panic among depositors and policymakers, who feared a Lehman Brothers-like collapse amid concerns about excessive credit exposure to the real estate and construction sectors. </t>
  </si>
  <si>
    <t xml:space="preserve">In March 1988, Panama experienced bank runs after the US stepped up financial pressure on the regime of General Manuel Antonio Noriega. Panama's private banks decided not to open the next day because they lacked the cash to handle the expected surge in withdrawals. One of the few banks that did open, Citibank, experienced a run as customers lined up to make withdrawals, according to an article in the Washington Post. </t>
  </si>
  <si>
    <t>According to Patrick &amp; Moreno (1982) and several newspaper articles of the time, there were widespread bank runs in the Philippines in 1968, including many savings banks (such as the Provident Savings Bank). The run began on the Overseas Bank of Manila, which was finally closed in August 1968 but later reopened under another name. The run was accompanied by widespread panic, prompting President Marcos to call for calm.</t>
  </si>
  <si>
    <t>In 1974, the collapse of Continental Bank triggered a system-wide bank run, which later spread to other banks. Continental Bank had borrowed heavily on the money market and was involved in lending to affiliated companies and real estate projects. When the bank's president was arrested for alleged misappropriation of deposits and other irregularities, a run ensued and the central bank decided to close the institution entirely. To avert a wider crisis, the central banks provided emergency loans and assured the public that they would cover any liquidity problems.
Sources:  Dohner &amp; Intal (1989), Patrick &amp; Moreno (1982)</t>
  </si>
  <si>
    <t>In March 1977, General Bank and Trust Company (Genbank) experienced a run and was subsequently declared insolvent. The bank had already experienced a severe liquidity crisis at the time of the failure of Continental Bank. Genbank was subsequently sold and quickly re-opened as Allied Bank.</t>
  </si>
  <si>
    <t xml:space="preserve">In January 1981, the Philippines experienced a bank run following the disappearance of well-known business tycoon Dewey Dee, who had borrowed heavily in the commercial paper market, leaving behind an estimated ₱500-800 million in debt. This news sent a wave of panic through the system, especially among money market investors and small depositors, and led to widespread defaults by commercial paper borrowers. Small depositors moved their deposits to large commercial banks, which were perceived as sounder financial institutions. The panic also spread to the thrift banking system, which, although small, saw an increase in the number of failed institutions. 
Sources: Dohner &amp; Intal (1989), Nascimento (1991) </t>
  </si>
  <si>
    <t>In October 1983, the Philippines experienced widespread bank runs following the announcement of a moratorium on external debt payments to foreign commercial banks. This followed the panic that had hit other parts of the financial system since 1981 in the wake of the "Dewey Dee affair". At the end of this bank run episode, the largest state-owned banks, DBP and PNB, were among the hardest hit and had to be restructured; several private banks were closed down completely. These banking problems continued for several years, including bank runs on Marcos-linked banks, as reported by the L.A. Times at the time, and the collapse of PISO Bank and Manila Bank in 1987.</t>
  </si>
  <si>
    <t>According to several news reports and a press release from the European Union, Getin Noble Bank experienced a bank run in 2018. Prior to the event, the bank had been struggling with low profitability since 2016, which led to the depletion of its capital base. In 2018, the bank experienced a run when around €2.25 billion (PLN10.7 billion) in deposits were withdrawn in less than three weeks, partly due to concerns about the risks associated with its Swiss franc denominated mortgage loans. Both the collapse of Getin Noble Bank and the failure of Idea Bank were linked to allegations of corruption against the financial regulator KNF involving Leszek Czarnecki, the owner of both Getin Noble and Idea Bank.</t>
  </si>
  <si>
    <t>Portugal experienced a systemic banking crisis from 1890, starting with problems at one of the country's largest banks, Montepia Geral. By May 1851, "the entire banking system was facing a bank run" (Branco, Valerio &amp; Sousa 2012, p. 6). Baron, Verner &amp; Xiong (2021) classify this as a banking crisis, as do Reinhart &amp; Rogoff (2009) and Jordà, Schularick &amp; Taylor (2016).</t>
  </si>
  <si>
    <t>In 1920, Portugal experienced a banking crisis in the context of high inflation following the First World War. Reinhart &amp; Rogoff (2009), Jordà, Schularick &amp; Taylor (2016) and Baron, Verner &amp; Xiong (2021) all classify this episode as a banking crisis, with Baron, Verner &amp; Xiong (2021) explicitly mentioning the occurrence of bank runs.</t>
  </si>
  <si>
    <t>Portugal experienced a banking crisis in 1923, including bank runs, as described by Baron, Verner &amp; Xiong (2021). Jordà, Schularick &amp; Taylor refer to this episode as a "banking panic". Several factors, including external demand shocks and tight monetary policy, have been associated with a banking panic and subsequent recession.</t>
  </si>
  <si>
    <t>In November 1930, Henrique Figueira da Silva's bank on the island of Madeira suspended payments, causing widespread panic and bank runs. The ensuing crisis, largely caused by the global Great Depression that began in the United States, was accompanied by several bank failures. 
Sources: Baron, Verner &amp; Xiong (2021), Jordà, Schularick &amp; Taylor (2016), Reinhart &amp; Rogoff (2009)</t>
  </si>
  <si>
    <t>In January 1935, Portugal experienced a bank run on the Banco Micaelense. Shortly afterwards, the Banco do Faial suspended payments in April 1935. There was also a temporary suspension of payments by the Caixa Económica and other bank closures. As long as these events took place in the Azores, we count them as a Portuguese bank run.</t>
  </si>
  <si>
    <t>In July 2002, Paraguay experienced a severe bank run following the collapse of Banco Aleman, according to an IMF Article IV consultation report. The run on Banco Aleman, owned by an Argentine-Uruguayan consortium, was triggered after a Paraguayan investment fund linked to the group reported losses. Between June and August, dollar deposits fell by more than 20% and local currency deposits by 12%. While the central bank stepped in to provide liquidity support, there were widespread banking problems, including at the state-owned National Development Bank (BNF).</t>
  </si>
  <si>
    <t>In October 2017, Qatar experienced a significant outflow of non-resident deposits in the aftermath of the economic blockade imposed by Saudi Arabia, Bahrain, the United Arab Emirates and Egypt. By the end of 2017, these outflows amounted to around 13% of Qatar's GDP, and the share of non-residents in total deposits fell from 25% to 17% in a short period of time. Qatar's banking sector was quickly downgraded by rating agencies such as Moody's, but recovered quickly due to a large liquidity injection by the government.</t>
  </si>
  <si>
    <t>In 1931, Romania experienced bank runs in the wake of the German banking crisis, which spread from Austria to Hungary, but also to Romania. We date the start of the runs to May 1931, in line with the descriptions in Kindleberger (1973) and Torre and Nenovsky (2022). Several banks experienced runs, including Banca de Scont, Banca de Credit Roman and Banca Romaneasca. 
Sources: Reinhart and Rogoff (2009), Torre and Nenovsky (2022), Kindleberger (1973).</t>
  </si>
  <si>
    <t>In June 1859, Russia experienced "panic and a run on deposits" (Hoch, 1991, p. 804) when the crisis of 1857 led to the collapse of the banking system and a wave of defaults. The Russian State Bank was established in 1860 from the liquidation of the State Loan Bank and Credit Note Bureau. 
Sources: Metrick &amp; Schmelzing (2021), Hoch (1991)</t>
  </si>
  <si>
    <t>The Russian Trade and Industrial Bank faced a bank run in August 1899 and had to be rescued by the State Bank. The Petersburg Private Commercial Bank failed and was restructured by a consortium of foreign banks. The Petersburg-Azov Bank collapsed in 1902 and the Petersburg-Moscow Bank failed in 1904. The Moscow International Trade Bank, the Orel Commercial Bank and the South Russian Industrial Bank were deemed too important to fail and were also brought under the control of the State Bank. 
Sources: Baron, Verner &amp; Xiong (2021)</t>
  </si>
  <si>
    <t>During the Russian Revolution of 1905, there were runs on savings banks and government orders to limit gold withdrawals, according to Metrick &amp; Schmelzing (2021).</t>
  </si>
  <si>
    <t>In July 1914, with the outbreak of World War I, Russia experienced bank runs characterised by massive deposit withdrawals, according to Metrick &amp; Schmelzing (2021).</t>
  </si>
  <si>
    <t>Russia experienced bank runs starting in August 1998 after a massive devaluation of the rouble. The authorities were eventually able to stop the runs through a series of measures. Nevertheless, almost 720 banks, or half of the operating banks, eventually became insolvent.
Sources: Laeven &amp; Valencia (2021), Reinhart &amp; Rogoff (2009), Baron, Verner &amp; Xiong (2021), Niinimäki (2002), Schoors (2003)</t>
  </si>
  <si>
    <t>In October 2008, Russia experienced bank runs triggered by massive deposit withdrawals of 3.5 billion rubles ($134.2 million) in just two weeks at Globex Bank. Baron, Verner &amp; Xiong (2021) also classify this as a "panic", and Laeven &amp; Valencia (2021) and Reinhart &amp; Rogoff (2009) classify it as a banking crisis.</t>
  </si>
  <si>
    <t>In February 2022, Russia experienced bank runs after the ruble fell dramatically at the start of Russia's invasion of Ukraine. There were reports of queues at ATMs and around buildings in Moscow, as well as at Russian banks in Europe, as depositors rushed to withdraw cash.</t>
  </si>
  <si>
    <t xml:space="preserve">In October 1974, Singapore experienced a bank run on Chung Khiaw Bank Limited, then part of the United Overseas Bank Limited (UOB) group. Amid rumours that the financial health of Singapore's banks had taken a hit, Chung Khiaw was said to be facing liquidity problems and could soon run out of money. Bank officials had to reassure the crowds not to panic, but it was not until 10.30pm that the last customer successfully withdrew his deposit. </t>
  </si>
  <si>
    <t>In March 1993, Serbia experienced a bank run when thousands of Serbs queued up to withdraw their money from the Dafiment private bank. The run followed a freeze on deposits at another private bank, Jugoskandik, after its president, Jezdimir Vasiljevic, fled the country. In both cases, the banks had initially attracted depositors with sky-high deposit rates that later proved unsustainable.</t>
  </si>
  <si>
    <t>In 1709 an outflow of deposits from the lending bank forced the Riksbank to suspend the convertibility of the lending bank's deposits. This was caused by Sweden's 1708 defeat at the Battle of Poltava in present-day Ukraine.
Source: Metrick &amp; Schmelzing (2021)</t>
  </si>
  <si>
    <t>In February 1808, at the start of the Finnish War, a conflict between Russia and Sweden over control of Finland, Sweden experienced bank runs in Stockholm that spread across the country as news of the Russian attack reached depositors, and more severe runs were recorded in 1809. The war lasted until 1809 and resulted in Russia's annexation of Finland, leading to the creation of the Grand Duchy of Finland as an autonomous buffer state. Further bank runs were recorded.
Source: Metrick &amp; Schmelzing (2021), Kuusterae and Tarkka (2011)</t>
  </si>
  <si>
    <t>In 1817, a government audit revealed that Malmoe Diskont was insolvent, triggering a bank run that spread to Gothenburg Diskont and Gota kanalbolagets. Malmoe Diskont received an emergency loan from the central bank, but was eventually closed down. While Metrick &amp; Schmelzing (2021) date this event to 1815, a Riksbank publication dates it to 1817, and we use this date.
Source: Metrick &amp; Schmelzing (2021)</t>
  </si>
  <si>
    <t>In October 1907, Sweden experienced bank runs in which 16 banks went bankrupt or were reorganised. Among the failed banks were Aktiebolaget Stockholms Kreditbank (1907), AB Sundsvalls Köpmansbank (1910), AB Sundsvalls Folkbank (1910), AB Hudiksvalls Folkbank (1910), AB Linköpingsbank (taken over, 1910), AB Gäfle handelsbank (reorganised, 1910), Halmstads Bankaktiebolag (taken over, 1911), AB Sollefteå folkbank (merged, 1911) and Bankaktiebolaget Stockholm Öfre Norrland (taken over, 1911). 
Sources: Baron, Verner &amp; Xiong (2021), Reinhart &amp; Rogoff (2009), Jordà, Schularick &amp; Taylor (2016), Grodecka-Messi, Kenny and Ögren (2018).</t>
  </si>
  <si>
    <t xml:space="preserve">In March 1932, Skandinaviska Kreditaktiebolaget faced a bank run following losses on its exposure to the industrial and financial group Kreuger. The bank had been the group's largest creditor. Jordà, Schularick &amp; Taylor (2016) also count this as a crisis, although they do not mention the run. 
Sources: Lönnborg, Ögren &amp; Rafferty (2011), Baron, Verner &amp; Xiong (2021), Reinhart &amp; Rogoff (2009). </t>
  </si>
  <si>
    <t>According to Metrick &amp; Schmelzing (2021), there were "small bank runs" in September 1939 after the outbreak of war in Europe, and the banks turned to the Riksbank for emergency discounting. The Riksbank's discounting jumped from SEK 13 million to SEK 197 million between September and December 1939.</t>
  </si>
  <si>
    <t>In August 1984, Thailand experienced a bank run on The Asia Trust Bank after mismanagement and internal conflicts led the Ministry of Finance to take over ownership and management of the bank. Reinhart &amp; Rogoff (2009) explicitly mention the frequency of bank runs from 1983 onwards.
Sources: Reinhart &amp; Rogoff (2009), Baron, Verner &amp; Xiong (2021), Laeven &amp; Valencia (2018)</t>
  </si>
  <si>
    <t xml:space="preserve">In February 2014, Thailand experienced a bank run when the Government Savings Bank (GSB) lent 5 billion baht to the Bank for Agriculture and Agricultural Cooperatives, a bank that runs the government's rice programme, and was close to insolvency. This decision led to a run on the GSB as depositors were either worried about the stability of the GSB or unwilling to see their money used to help the government, according to an article on Reuters. </t>
  </si>
  <si>
    <t>In 1988, Trinidad and Tobago experienced a bank run following the closure of the Worker's Bank (WB), according to Wai (2010). The run was triggered by a rumour that the National Commercial Bank of Trinidad and Tobago (NCB) was about to collapse, which led to an abrupt withdrawal of about TT$100 million in ten days. The chairman of the NCB speculated that the run was deliberately orchestrated by the established banking hierarchy to eliminate the last 'black' bank.</t>
  </si>
  <si>
    <t>In October 1895, the Ottoman Imperial Bank (the country's only local bank) faced a major run after the bank's shares plummeted in London and then on the Galata Bourse due to the company's exposure to crashing South African gold mining stocks. Fears of the bank's insolvency triggered the run, which may have been linked to the so-called "Armenian crisis", although this is not entirely clear. 
Sources: Davutyan (2021), Metrick &amp; Schmelzing (2021)</t>
  </si>
  <si>
    <t>The outbreak of the First World War triggered bank runs in the Ottoman Empire. Triggered by an initial run on the local branches of the Wiener Bankverein, panic set in, leading to runs on other banks, including the Imperial Ottoman Bank, Oriental Deutschebank, Credit Lyonnais, the Bank of Salonika and the National Bank of Turkey. The run on several of these institutions, including the Imperial Ottoman Bank, was caused by the fact that they were majority-owned by French and British interests.
Sources: Baron, Verner &amp; Xiong (2021)</t>
  </si>
  <si>
    <t>In July 1931, Deutsche Bank's Turkish branches experienced a run in response to developments in Germany, according to the company's historical documents and Bernanke &amp; James (1991). This event is also documented by Reinhart &amp; Rogoff (2009) and Baron, Verner &amp; Xiong (2021), while Metrick &amp; Schmelzing (2021) refer to it as "financial volatility".</t>
  </si>
  <si>
    <t>Turkey experienced a systemic banking crisis around 1980-82, although existing chronologies disagree on the exact dates. Interest rate liberalisation in 1980 created a large brokerage industry, which also attracted fraudsters. When Cevher Özden, the owner of Turkey's largest brokerage house, Banker Kastelli, fled to Switzerland at the end of June 1982, the impending collapse of the institution triggered widespread runs. By 1984, several major banks had failed.
Sources: Metrick &amp; Schmelzing (2021), Kaminsky (2006)</t>
  </si>
  <si>
    <t>In January 1991, following the start of the Gulf War the previous year, Turkey experienced severe bank runs. In response, the government guaranteed all deposits.
Sources: Kaminsky (2006), Reinhart &amp; Rogoff (2009)</t>
  </si>
  <si>
    <t>Turkey experienced bank runs in February 2001 following the failure of the largest "special finance house", Ihlas Finance. The immediate trigger was an announcement that the deposits of special finance houses would not be covered by the Deposit Insurance Fund, which led depositors to withdraw their funds. Kuwait Turk Evkaf Special Finance House (KTEFH) saw the largest amount of withdrawals.
Sources: Baron, Verner &amp; Xiong (2021), Reinhart &amp; Rogoff (2009), Laeven &amp; Valencia (2021)</t>
  </si>
  <si>
    <t>In August 1985, a corruption scandal at the Tenth Credit Cooperative revealed that the chairman was using deposits to speculate in stocks and real estate. Announcements questioning the solvency of the institution led to a run, causing a loss of 6.18 billion yuan in just 5 days. This initial run had knock-on effects, causing massive withdrawals of deposits from other institutions. Cathay Investment and Trust Company, also owned by Cathay, also suffered withdrawals due to its involvement in a wider corruption scandal. 
Sources: Baron, Verner &amp; Xiong (2021)</t>
  </si>
  <si>
    <t>In July 1995, Taiwan experienced bank runs following the failure of the Changhua Fourth Credit Cooperative. Ye Chuanshui, general manager of Changhua Fourth Credit Cooperative, embezzled more than NT$2.8 billion of members' deposits, and news of this triggered a run that spread to several other institutions. Changhua was eventually taken over by the Cooperative Bank of Taiwan.
Sources: Baron, Verner &amp; Xiong (2021)</t>
  </si>
  <si>
    <t>Beginning in November 1998, Taiwan experienced bank runs, starting with massive withdrawals at Central Bill Finance Company, Hung-Fu Bill Finance Company and Taichung Business Bank. Sporadic runs continued in 1999 and several failures were largely resolved through agreed mergers.
Sources: Berner, Verner &amp; Xiong (2021)</t>
  </si>
  <si>
    <t>Taiwan experienced several bank runs in 2000. In April 2000, it was revealed that Zhongxing Bank had engaged in illegal over-lending, leading to a run by its depositors. The amount of abnormal withdrawals exceeded NT$13 billion. Other institutions that experienced runs were the Taiwan Development and Trust Corporation and the Overseas Chinese Bank. Although these runs followed an earlier episode of banking problems starting in November 1998, they appear to be a separate episode and we therefore classify them as a separate event.</t>
  </si>
  <si>
    <t>In January 2007, Taiwan experienced a bank run when Rebar and Jiashihua, two companies under the Rebar Group, filed for reorganisation on 29 December 2006. This news was delayed until 4 January 2007, triggering a run on China Commercial Bank, a subsidiary of the Rebar Group. In order to avoid a systemic crisis, the government provided liquidity to support cash withdrawals by ATMs. However, withdrawals still amounted to NT$50 billion in a single week.</t>
  </si>
  <si>
    <t>In May 1999, Uganda experienced a bank run on the Housing Finance Company of Uganda (HFCU), a non-bank financial institution partly owned by the government, following the closure of four insolvent institutions. Brownbridge (2002) stresses that this was the only serious run on a (sound) financial institution during this period, and even this run was quickly brought under control by the government's public announcement that HFCU was safe.</t>
  </si>
  <si>
    <t xml:space="preserve">Starting in August 1998, Ukraine experienced bank runs as public confidence in the banking system deteriorated following the Russian crisis. In December, some banks imposed a withdrawal limit of $500 per day to stem deposit outflows. </t>
  </si>
  <si>
    <t>In February 2014, Ukraine experienced bank runs, with bank deposits falling by 7 per cent of deposits, or 30 billion hryvnias ($3.3 billion), between 18 and 20 February. The runs depleted the central bank's reserves, and the central bank considered lending to five of the country's banks to prevent further runs if large numbers of customers withdrew money at the same time. The runs occurred against a backdrop of violent insurgency, particularly in the Donetsk and Luhansk regions.  
Sources: Laeven &amp; Valencia (2018)</t>
  </si>
  <si>
    <t>In June 1866, Uruguay experienced widespread bank runs following the collapse of Overend &amp; Gurney. The Maua Bank was on the verge of collapse and was supported by the government, which allowed the bank to suspend convertibility for six months.
Sources: Metrick &amp; Schmelzing (2001), Steinberg (2018)</t>
  </si>
  <si>
    <t>The Baring Crisis of 1890 had serious financial repercussions in Uruguay, including a bank run. The National Bank of Uruguay, which had the power to print and issue paper money backed by English pounds, ran into difficulties when its notes were rejected by other banks, leading to a suspension of specie payments and subsequent panic and bank runs. This event was part of a wider financial crisis that affected not only Uruguay but other countries in Latin America. The crisis was the result of questionable fiscal and monetary policies that drained the banking system of specie and provoked several bank runs beginning in July 1890.</t>
  </si>
  <si>
    <t>In September 1898, Uruguay experienced bank runs to redeem banknotes following a government decree to reduce the circulation of banknotes. These events were part of a broader pattern of financial instability in Latin America in the late 19th century, with Uruguay's financial problems contributing to the global financial crisis of the 1890s.
Sources: Reinhart &amp; Rogoff (2009), Metrick &amp; Schmelzing (2021)</t>
  </si>
  <si>
    <t>In April 1964, Uruguay experienced bank runs following problems at Banco Regional. After Banco Regional was taken over by BROU, the run spread to other banks, including the Transatlantic Bank of Uruguay and other private banks in December 1964.
Sources: Vaz (1988), Oddone &amp; Marandino (2019), Metrick &amp; Schmelzing (2021)</t>
  </si>
  <si>
    <t xml:space="preserve">In September 1982, Uruguay was hit by a wave of bank runs triggered by the nationalisation of banks in Mexico. After a brief pause, the runs resumed in November, driven by fears of a systemic banking collapse, the abrupt end of the Central Bank of Uruguay's fixed exchange rate policy due to a shortage of dollars, and soaring dollar exchange rates. The situation was exacerbated by political turmoil, marked by electoral losses for the ruling party and the resignation of the finance minister. Discrepancies between public statements and private realities undermined confidence and accelerated the flight from the Uruguayan peso.
Sources: Vaz (1988), Laeven &amp; Valencia (2021), Reinhart &amp; Rogoff (2009), Metrick &amp; Schmelzing (2021)
</t>
  </si>
  <si>
    <t>Uruguay experienced prolonged bank runs in 2002. In an environment of highly dollarised deposits, many of which were held by non-residents (mainly from Argentina), the imposition of capital controls and deposit freezes in December 2001 led to liquidity problems at the two largest private banks, Banco Galicia Uruguay (BGU) and Banco Comercial (BC), which were particularly exposed to Argentina. This triggered a first round of bank runs, with BGU being particularly hard hit. By May, bank runs had spread to public banks. 
Sources: Laeven &amp; Valencia (2021), Reinhart &amp; Rogoff (2009), Metrick &amp; Schmelzing (2021), Kaminsky (2006)</t>
  </si>
  <si>
    <t>According to Reinhart &amp; Rogoff (2009) and Metrick &amp; Schmelzing (2021), there were widespread bank runs in New Orleans, including at the Planter's Bank, the Bank of New Orleans, and the Louisiana Bank; see also Calomiris &amp; Gorton (1991). Panic ensued as merchants, planters and other citizens rushed to exchange paper notes for specie. The panic was probably related to the ongoing trade embargoes and blockades during the War of 1812. Bordo and Wheelock (1998) quote Thorp (1926) as describing this episode as one of "financial chaos".</t>
  </si>
  <si>
    <t>In 1819, the contractionary monetary policy of the Second Bank of the United States compounded the effects of falling crop prices and land values. State banks across the country suspended specie redemptions and many were forced into insolvency. The Second Bank was unable to act as a lender of last resort, allowing bank runs to spread. Bordo &amp; Wheelock (1998) quote Smith and Cole (1935) in stressing that ``[b]anks with extended loans to speculators were now confronted with a demand for specie'' (Bordo &amp; Wheelock, 1998, p. 49). According to Rothbard (1962), "New England ... was the only area little affected by bank failures or runs" (Rothbard, 1962, p.13). Thorp (1932) dates the panic to May 1819, which we follow here.
Sources: Thorp (1932), Rothbard (1962), Bordo &amp; Wheelock (1998), Reinhart &amp; Rogoff (2019), Metrick &amp; Schmelzing (2021), Calomiris &amp; Gorton (1991)</t>
  </si>
  <si>
    <t>In 1837, the United States experienced bank runs following the first signs of distress in New Orleans and New York in March and April (see Metrick &amp; Schmelzing, 2021, and Jalil, 2015). Severe bank runs in New York in May led to the suspension of specie payments, following the publication in the New York Herald of an investigation by the New York Bank Commissioners into a fraudulent scheme by the president of Mechanics Bank, a major Wall Street bank. An initial run on Mechanics Bank quickly spread to other institutions involved in the scheme and eventually led to a general run on all banks in New York City. 
Sources: Metrick &amp; Schmelzing (2021), Jalil (2015), Hilt &amp; Liang (not dated), Zaretsky (1996), Reinhart &amp; Rogoff (2009), Bordo &amp; Wheelock (1998), Calomiris &amp; Gorton (1991)</t>
  </si>
  <si>
    <t xml:space="preserve">Jalil (2015) documents mentions of bank runs in the Niles Weekly Register in 1842, followed by reports of bank failures and further reports of a banking panic with runs in New Orleans. There is also evidence of isolated runs in Philadelphia in March 1842, which in turn followed a series of bank runs in several states in April 1841, triggered by the suspension of specie payments at the Second Bank of the United States (see also Reinhart &amp; Rogoff, 2009). We therefore treat April 1841 as the starting date of this bank run episode. In contrast, Jalil (2015) classifies this episode only as a "minor banking panic". For the purposes of our dataset, however, what matters is that there is clear narrative evidence of a run, and we therefore treat it as a period in which runs occurred. </t>
  </si>
  <si>
    <t>Beginning in September 1854, the United States experienced bank runs emanating from the interior (especially the West and Northwest). The runs followed reports of widespread fraud in the stock market involving several major railway stocks. The panic subsequently reached New York, triggering a general run on savings banks in January 1855 (Jalil, 2015). In February 1855, after the parent company of Page, Bacon &amp; Co. failed due to speculation in railroad stocks, this led to panics in San Francisco, resulting in massive withdrawals from the bank, with $600,000 of the bank's $2 million in deposits withdrawn in a single day. The panic spread to several other banks and led to their failure. 
Sources: Grada &amp; White (2003), Jalil (2015), Thorp (1932)</t>
  </si>
  <si>
    <t>In 1857, the United States experienced bank runs following the failure of the Ohio Life Insurance and Trust Company in August due to mismanagement and fraud. Given Ohio Life's role in the margin lending market and its large depositor base, this event caused panic among banks, leading to the first series of runs in September, including at the Bank of Pennsylvania. These runs reached 'dramatic' proportions in New York City in October (Jalil, 2015), and on 14 October banking was completely suspended in New York and throughout New England. 
Sources: Grada &amp; White (2003), Calomiris &amp; Gorton (1991), Bordo &amp; Wheelock (1998), Reinhart &amp; Rogoff (2009), Jalil (2015)</t>
  </si>
  <si>
    <t>In 1873, the United States experienced bank runs following the collapse of the Jay Cooke Bank, which in turn followed a stock market crash in Vienna that caused investors to dump their American railway bonds. The banking crisis was the result of a debt-fuelled railway boom that had come to a standstill. The closure of Jay Cooke, one of the most prestigious merchant banks, on 18 September shocked the city and triggered widespread panic. On that day, and intensifying until 20 September, depositors rushed to withdraw their funds in a series of bank runs in New York City. Several prominent banks failed and the New York Stock Exchange was closed for 10 days for the first time in its history.
Sources: Baron, Verner &amp; Xiong (2021), Reinhart &amp; Rogoff (2019), Metrick &amp; Schmelzing (2021), Jalil (2015), Jorda, Schularick &amp; Taylor (2016)</t>
  </si>
  <si>
    <t>The United States experienced several bank runs in 1884. These events began when, on 8 May 1884, the brokerage firm of Grant and Ward failed due to heavy losses on speculative investments, which in turn led to the closure of its major creditor, the Marine National Bank. Soon after, the Second National Bank experienced a run when it was discovered that its president had embezzled $3 million and fled to Canada. Another run on the Metropolitan National Bank, triggered by rumours of fraudulent behaviour with depositors' funds by the bank's president, led to its collapse, although these rumours were later found to be false. The New York Clearinghouse Association, by stopping the publication of bank statistics to prevent further runs, probably stopped them in their tracks.
Sources: Jalil (2015), Hoffner (2022), Sprague (1910), Baron, Verner &amp; Xiong (2021)</t>
  </si>
  <si>
    <t>In 1893, the United States experienced bank runs that began in May and became particularly severe in June, July and August. There were two main reasons for this instability. First, the Sherman Silver Purchase Act of 1890 led to a decline in the gold reserves held by the U.S. Treasury, which fell from $190 million in 1890 to about $100 million. This decline in gold reserves raised concerns at home and abroad that the United States might be forced to abandon the gold standard, prompting some depositors to withdraw their bank notes and convert them into gold. Second, unlike many other bank runs of the period, there were already signs of a slowdown in economic activity in the run-up to 1893, with newspapers referring to an "existing depression". Thus, fears of weakened bank balance sheets due to reports of failures and bankruptcies led to a stock market crash and deposit withdrawals, resulting in widespread bank runs.
Sources: Rothbard (2002), Reinhart &amp; Rogoff (2009), Jordà, Schularick, &amp; Taylor (2017), Grossman (2010), Jalil (2015), Sprague (1910), Baron, Verner &amp; Xiong (2021), Carlson (2005)</t>
  </si>
  <si>
    <t>According to Jalil (2015), the failure of the National Bank of Illinois in December 1896 triggered runs on other institutions in the region, although overall the panic was short-lived and apparently confined to the Midwest. This episode is also classified as a panic by DeLong &amp; Summers (1984) and Calomiris &amp; Gorton (1991), among others.</t>
  </si>
  <si>
    <t>In October 1907, the United States experienced runs on a group of New York banks that had been involved in speculating in the commodities market by misappropriating bank funds. Following a collapse in copper prices, the news caused widespread panic in New York. The subsequent failure of the Knickerbocker Trust Company led to widespread runs across the country.
Sources: Jalil (2015), Baron, Verner &amp; Xiong (2021), Sprague (1910), Jordà, Schularick &amp; Taylor (2017)</t>
  </si>
  <si>
    <t>In July 1929, widespread runs occurred in Florida when a Mediterranean fruit fly epidemic destroyed the state's citrus crop. Doubts about the ability of farmers to repay their loans and a lack of congressional action to compensate them for their losses led to bank runs on institutions in citrus-growing areas and the failure of a key correspondent group headquartered in Tampa, Citizens Bank and Trust Company, which served as a regional financial centre. While the Federal Reserve Bank of Atlanta was able to stem the panic by providing currency to member banks, these runs foreshadowed more widespread runs the following year.</t>
  </si>
  <si>
    <t>In 1930, the United States experienced bank runs following the November collapse of Caldwell and Company of Nashville, Tennessee, the largest financial holding company in the South. These runs quickly became widespread, with hundreds of banks eventually failing in a matter of weeks. While these panics came on the heels of the more localised runs in Florida the previous year, they were entirely separate events, so we code them as such.
Sources:  Jordà, Schularick &amp; Taylor (2017), Baron, Verner &amp; Xiong (2021), Mitchener &amp; Richardson (2020)</t>
  </si>
  <si>
    <t>The election of Franklin D. Roosevelt as President in November 1932 led to rumours of a possible devaluation of the dollar and heightened concerns about the stability of the currency. Widespread bank runs occurred, first locally in the autumn of 1932 (Aliber &amp; Kindleberger, p. 212), with a bank holiday declared in Nevada on 31 October, and then nationally. The situation worsened in February 1933 with massive panic withdrawals of deposits and the failure of thousands of banks, leading President Roosevelt to declare a national bank holiday in March. We date this event to begin in November 1932, given the importance of the presidential election in triggering many runs. While this event quickly followed the 1930 series of bank runs, it was a separate event, separated by a period of relative calm characterised by bank failures but no outright panic.
Sources: Aliber &amp; Kindleberger (2005), Reinhart &amp; Rogoff (2009)</t>
  </si>
  <si>
    <t>In May 1974, Franklin National Bank experienced a rapid withdrawal of deposits, characterised by McKinley (2014) as a 'run', following the revelation of massive losses in its foreign exchange trading book. The bank was declared insolvent in October, having lost half of its deposits.</t>
  </si>
  <si>
    <t>In July 1982, Penn Square Bank experienced a "full-blown run", according to a report on NPR, after it was revealed that the bank was taking heavy losses on large, risky loans, particularly to the oil industry. Amid falling oil prices and rumours of the bank's problems, panic set in, leading to a run on the bank's deposits on 2 July. The bank was declared insolvent three days later.</t>
  </si>
  <si>
    <t>In November 1983, Nebraska experienced bank runs following the forced closure of the Commonwealth Savings Company and the failure of the state deposit insurer, NDIGC.
Sources: Metrick &amp; Schmelzing (2021)</t>
  </si>
  <si>
    <t>Beginning on 8 May 1984, the United States experienced a sudden bank run on Continental Illinois National Bank. Although Continental was the seventh largest commercial bank in the US in 1984, its reputation had been tarnished by its acquisition of loans from Penn Square Bank, which had failed in 1982. By 1984, the bank was experiencing declining revenues and profitability. In May, rumours circulated about the bank's possible failure or forced merger, and despite Continental's denials, there was a sudden and rapid run on the bank.
Sources: Baron, Verner &amp; Xiong (2021), Carlson &amp; Rose (2016)</t>
  </si>
  <si>
    <t xml:space="preserve">Beginning on 5 March 1985, the United States experienced "the most widespread run on depository institutions since the Great Depression" (GAO, 1997, p. 47), triggered by the largest of the privately insured savings and loan institutions in Ohio, Home State Savings Bank. Highlighting the limitations of private (rather than federally guaranteed) deposit insurance, there was widespread concern that the runs would spread to other states, particularly other privately insured banking systems. There were also widespread deposit withdrawals in Maryland, which also had privately insured savings and loan institutions. The declaration of a statewide bank holiday and temporary limits on deposit withdrawals calmed the panic, and by June 1985 most Ohio thrifts had reopened with federal deposit insurance. </t>
  </si>
  <si>
    <t xml:space="preserve">In January 1991, the Bank of New England experienced massive deposit withdrawals within a short period of time following the announcement of $1.1 billion in losses in 1989. With a further $450 million loss projected for the fourth quarter of 1990, the bank experienced a $1 billion run on 4 January 1991. </t>
  </si>
  <si>
    <t>In April 1992, the Metro North State Bank in Kansas City, Missouri, experienced a bank run when depositors lined up outside the bank, fearing it was about to fail. The bank's chairman blamed the situation on an "unsubstantiated rumour" that regulators were about to close the bank, according to an article in the New York Times. By the next day, however, the run had subsided.</t>
  </si>
  <si>
    <t>In August 2007, Countrywide Financial Corp, the third largest savings and loan in the US at the time, experienced a bank run. The main fear driving the run was Countrywide's exposure to risky subprime mortgages. When the housing bubble burst and subprime mortgages began to default, this led to significant financial stress. Panic spread among depositors, who rushed to withdraw their money.</t>
  </si>
  <si>
    <t>2008 saw several bank runs on major institutions in the United States. One of the first was a run on mortgage lender IndyMac Bank in late June after Senator Charles E. Schumer's letters to bank regulators saying the bank was probably no longer viable were made public, triggering a 7.5% drop in deposits over the next few days. In September, Washington Mutual (WaMu) depositors panicked when they heard the news of Lehman Brothers' bankruptcy on 15 September 2008, withdrawing $16.7 billion from their savings and checking accounts over the next 10 days (more than 11% of WaMu's total deposits). Wachovia, the fourth largest bank in the US at the time, lost $5 billion in deposits in a single day on 26 September 2008 as large depositors withdrew funds.</t>
  </si>
  <si>
    <t>In March 2023, Silicon Valley Bank (SVB) experienced a major run and subsequently failed. SVB was known for providing loans and deposits to venture capitalists and start-ups. It had invested heavily in US government bonds, which lost value when the Federal Reserve raised interest rates. The rate hike caused the bank's customers to withdraw their deposits, adding to SVB's financial stress. An attempt to raise funds by selling shares backfired when Founders Fund advised its portfolio companies to withdraw their money from SVB. This led to a rapid outflow of $40 billion, a fifth of SVB's deposits, in a matter of hours. As this event was accelerated by tweets from high-profile entrepreneurs, it was dubbed "the first Twitter-fuelled bank run".</t>
  </si>
  <si>
    <t xml:space="preserve">A World Bank report states that the Saint Vincent Building and Loan Association (BLA), the largest mortgage lender in Saint Vincent and the Grenadines, "was able to withstand a run on its deposits in 2013". The event occurred in January 2013 and followed the publication of a news report in The Vincentian highlighting governance and financial problems at the institution. </t>
  </si>
  <si>
    <t>In November 1993, the Central Bank of Venezuela warned of the insolvency of several banks, creating a climate of uncertainty. The president of Venezuela's second largest bank, Banco Latino, resigned on 22 December 1993, and fears of the bank's closure triggered a bank run in January 1994, leading to a wider banking crisis with runs on other troubled banks.
Sources: Baron, Verner &amp; Xiong (2021), Laeven &amp; Valencia (2018), Reinhart &amp; Rogoff (2009)</t>
  </si>
  <si>
    <t>Venezuela experienced a banking crisis and bank runs in 2009-10. The crisis was initially triggered by a government crackdown on powerful financiers, including Arné Chacón and Ricardo Fernández Barrueco, amid concerns about their rapid accumulation of wealth through close ties to the government. Several banks were seized as they collapsed, contributing to fears of bank runs as depositors lined up to withdraw money. The first run was probably on Stanford Bank Venezuela in February 2009, which experienced an "online run" triggered by the revelation of a massive fraud by its Texan owner, Allen Stanford, and was seized by the government. Problems in the banking sector continued, leading to a run on Banco Federal, the country's 11th largest bank, in June 2010.</t>
  </si>
  <si>
    <t>In 2012, Vietnam's Asia Commercial Bank (ACB), one of the country's largest, experienced a bank run following the arrest of one of its founders, Nguyen Duc Kien. Depositors quickly withdrew hundreds of millions of dollars. However, the central bank quickly intervened to provide liquidity, apparently to stem the pressure on other institutions.</t>
  </si>
  <si>
    <t>Saigon Commercial Bank (SCB) faced a major bank run after its founder, Nguyen Duc Kien, was arrested for "economic crimes" in a corruption probe. While a wider panic was contained, the incident was significant enough to be reported in the international news media and prompted Standard &amp; Poor's to comment on Vietnam's credit rating.</t>
  </si>
  <si>
    <t>In 1890 there was a run on South Africa's The Natal Bank, once a major independent bank, triggered by the collapse of the Cape of Good Hope Bank. This initial run put further pressure on all banks. The failure of the Cape of Good Hope Bank had followed a major bank raid, which had caused the bank to suspend all payments.
Sources: Baron, Verner &amp; Xiong (2021), Reinhart &amp; Rogoff (2009), Metrick &amp; Schmelzing (2021)</t>
  </si>
  <si>
    <t>In 1997, South Africa's The Islamic Bank Ltd (IBL) faced a bank run and eventually collapsed after a long history of regulatory breaches and loan losses. These problems, together with adverse publicity, led to a bank run due to liquidity concerns.
Sources: Nathie (2010)</t>
  </si>
  <si>
    <t>In January 2002, South Africa experienced bank runs associated with the failure and closure of several small and medium-sized banks, including Regal Treasury Bank, New Republic Bank and Saambou Bank. The latter in particular, the seventh largest bank in South Africa at the time, faced a run by "desperate customers", as did the Board of Executors (BoE), the fifth largest bank. According to Havemann (2021), the 2002-03 crisis led to the closure of half of South Africa's banks.
Sources: Metrick &amp; Schmelzing (2021), Havemann (2021)</t>
  </si>
  <si>
    <t>During 2003, Zimbabwe faced repeated episodes of widespread bank runs, probably starting in May. Characterised by long queues of people outside banks, including in central Harare, there was widespread panic and banks restricted cash withdrawals. The central bank, which was unable to print enough new money to meet the banks' demand for new notes, added to the panic.</t>
  </si>
  <si>
    <t>In May 2016, Zimbabwe experienced bank runs due to a prolonged shortage of U.S. dollars, as people feared replacing their dollars with the new local currency. The panic led to a rapid drop in daily cash withdrawal limits, from US$1,000 to as low as US$50 in some cases. Many Zimbabweans, with vivid memories of the 2008 hyperinflation crisis, were reluctant to use the new 'bond notes' introduced by the authorities.</t>
  </si>
  <si>
    <t>In February 1903, Tongshang Bank faced a severe bank run further to the discovery of counterfeit notes. After the news of counterfeit currency spread, money houses refused to accept Tongshang Bank's notes. Despite efforts to reassure the public by displaying the fake notes and extending business hours, panic persisted. Sheng Xuanhuai, overseeing the situation from Beijing, directed immediate cash withdrawals and obtained 700,000 yuan from HSBC using gold and silver as collateral. The crisis deepened when a Japanese individual was caught with counterfeit notes at HSBC, leading to an investigation that uncovered a larger counterfeiting ring in Osaka, Japan. The incident significantly undermined Tongshang Bank's credibility, leading to massive financial losses and the closure of several branches. The crisis culminated in Tongshang Bank withdrawing and destroying all existing notes and issuing new notes in early 1905.</t>
  </si>
  <si>
    <t>https://eprints.lse.ac.uk/100280/3/Financial_Revolution_CEPR_discussion_paper_01_2019.pdf</t>
  </si>
  <si>
    <t>https://www.afdi.org.cn/files/f3532.pdf</t>
  </si>
  <si>
    <t>In the wake of the 1997 Asian Financial Crisis, there were widespread runs on banks in Guangdong province that quickly spread nationwide. The trigger for these runs was a series of scandals involving local officials and manager at the China Construction Bank, as well as concerns about the financial situation of rural credit cooperatives. Up to 70% of the banking system's assets were deemed insolvent and banks were illiquid. 50 of all loans were underperforming, causing severe liqudity and deposit problems for banks</t>
  </si>
  <si>
    <t>https://books.google.com.sg/books?id=BCSGDAAAQBAJ&amp;pg=PA48&amp;redir_esc=y#v=onepage&amp;q&amp;f=false</t>
  </si>
  <si>
    <t>https://www.washingtonpost.com/archive/politics/1997/11/22/faithful-chinese-savers-keep-banking-system-afloat/18350e18-e0d6-4ade-bca6-a1edac332704/</t>
  </si>
  <si>
    <t>https://finance.sina.cn/2016-04-05/detail-ifxqxcnr5331394.d.html?from=wap</t>
  </si>
  <si>
    <t>http://eprints.lse.ac.uk/41940/1/WP159.pdf</t>
  </si>
  <si>
    <t>https://foreignpolicy.com/2022/07/27/china-village-banks-economic-growth-dangerous-contagion/</t>
  </si>
  <si>
    <t>According to an article in Foreign Policy, China experienced a wave of bank runs in April 2022 triggered by a freezing of deposits worth 40 billion yuan ($6 billion) and affecting 400,000 depositors. These bank runs started from three rural village and town banks (VTBs) in Henan province. Three more runs on VTBs happened within a month, including two in neighboring Anhui province. Five of the six troubled VTBs have the same major shareholder bank, Xuchang Rural Commercial Bank. Not being able to withdraw their life savings has led to protests by depositors, triggered panic over the solvency of small banks, and increased the nationwide risk of runs on small banks.</t>
  </si>
  <si>
    <t>In 1923, Colombia experienced several bank runs, triggered by an initial run on Banco Lopez.
Source: Metrick and Schmelzing (2021)</t>
  </si>
  <si>
    <t>In July 1982, Colombia experienced a bank run on Banco Nacional. The bank ran into financial difficulties in 1981 when the companies and owners of Grupo Colombia began to default on their debts. Despite this, the bank continued to lend money to the same companies and owners. When the fraud at Financiera Furatena was discovered in June 1982, the public launched a run on Banco Nacional. The run forced the bank into liquidation later that year. Another run began on the Banco del Estado in August 1982, forcing its bailout and nationalisation in October 1982. This episode is also classified as a banking crisis by Laeven and Valencia (2021), Baron, Verner, and Xiong (2021), and Reinhart and Rogoff (2009), although Baron, Verner, and Xiong (2021) do not classify it as a banking panic.
Source: https://mpra.ub.uni-muenchen.de/115662/1/MPRA_paper_115662.pdf</t>
  </si>
  <si>
    <t>https://mpra.ub.uni-muenchen.de/115662/1/MPRA_paper_115662.pdf</t>
  </si>
  <si>
    <t>In August 2004, Costa Rica experienced a bank run on BAC San José due to a false rumour that regulators had intervened with the bank because of solvency issues, according to Oconitrillo (2023) and CARVAJAL (2004). The rumors were apparently spread on purpose to hurt the business of what was then Costa Rica's largest bank.</t>
  </si>
  <si>
    <t>https://www.elibrary.imf.org/view/journals/001/2000/214/article-A001-en.xml</t>
  </si>
  <si>
    <t>Colombia experienced a systemic banking crisis in 1998 that was also accompanied by a bank run, according to Steiner and Barajas (2000). Because these authors do not give a precise date for the run event, we follow the timing in Laeven and Valencia (2021) and Baron, Verner, and Xiong (2021) who date the start of the crisis to June 1998 when the first bank failure occurred.</t>
  </si>
  <si>
    <t>https://www.imf.org/external/pubs/ft/wp/2008/wp08224.pdf</t>
  </si>
  <si>
    <t>JOR</t>
  </si>
  <si>
    <t>According to Laeven and Valencia (2008), Jordan experienced a bank run in 1989 after the country's third-largest bank failed.</t>
  </si>
  <si>
    <t>In August 2000, Interbank, the largest bank in Nicaragua, was seized due to the finding the management had committed fraud. Despite the announcement of full depositor protection, a bank run on other institutions occurred and continued until the Interbank was resolved in October 2000.
Source: Laeven and Valencia (2021)</t>
  </si>
  <si>
    <t>In 2000, Urban Bank faced a bank run and was closed by the central bank on 26 April 2000. Following the closure of Urban Bank, two medium-sized banks, the International Exchange Bank (iBank) and the Philippine Bank of Communications (PBCom) in Davao City, were also affected by bank runs.</t>
  </si>
  <si>
    <t>New Zealand experienced a bank run in August 1988, when the United Building Society was faced with heavy deposit withdrawals, according to Baron, Verner, and Xiong (2021). This event is also reported as a crisis by Reinhart and Rogoff (2009) and Metrick and Schmelzing (2021).</t>
  </si>
  <si>
    <t>In September 1893, New Zealand experienced a run on the Auckland Savings Bank. Customers withdrew more than £41,000, the equivalent of about $8 million in today's money, because of unfounded rumours about the bank's bad investments. The rumours originated with an eccentric woman called Margaret Sanders, who was ridiculed by young people for her peculiar behaviour and clothing. When she stumbled outside the bank after being pushed by some youths, a large crowd gathered and the false rumours spread rapidly, according to an article in the New Zealand Herald and other sources.</t>
  </si>
  <si>
    <t xml:space="preserve">In April 1923, Norway experienced a bank run when Den norske Handelsbank was forced to suspend payments, followed by a run on the Foreningsbanken. The withdrawal of deposits was accelerated by the Act of 24 March (the Bank Administration Act), as it induced many depositors to withdraw funds from banks that did not seem safe enough and to deposit them in banks under public administration or in banks abroad, according to Baron, Verner, and Xiong (2021) and Metrick and Schmeltzing (2021). </t>
  </si>
  <si>
    <t>In 1857, several banks experienced runs and banks curtailed lending. Following the bursting of the railway bubble in the United States in 1857, many banks had been hit because of low liquidity and high discount rates.</t>
  </si>
  <si>
    <t>https://link.springer.com/chapter/10.1007/978-3-030-70250-2_3</t>
  </si>
  <si>
    <t>A significant number of banks failed between 1921 and 1922, including reports of runs on smaller banks in 1921 (Stelinga et al., 2021). To avert a potential system-wide collapse, the authorities intervened to rescue several banks and prevent a more widespread bank run in 1922.
Sources: Baron, Verner, and Xiong (2021), Stelinga et al. (2021)</t>
  </si>
  <si>
    <t>http://isejarah.fib.unair.ac.id/wp-content/uploads/2017/09/The-Netherlands-Indies-and-the-Great-War-1914-1918-ilovepdf-compressed.pdf</t>
  </si>
  <si>
    <t>http://ndl.ethernet.edu.et/bitstream/123456789/11180/2/100%20.%20Jan_L._van_Zanden.pdf</t>
  </si>
  <si>
    <t>http://www.parisschoolofeconomics.com/hautcoeur-pierre-cyrille/ppf/euwe</t>
  </si>
  <si>
    <t>In July 1914, the Netherlands experienced a bank run following the outbreak of the First World War. At the Rijkspostspaarbank, the national postal savings bank, more than a million guilders were withdrawn on 30 July. On the following two days, the figure rose to two and a half and almost five million guilders respectively. Banks responded by refusing to accept deposits. The government extended the period within which a bank had to honour a request for payment of deposits from two weeks to six months and allowed interim withdrawals of no more than 25 guilders per week.
Sources: Baron, Verner, and Xiong (2021)</t>
  </si>
  <si>
    <t>https://ndic.gov.ng/wp-content/uploads/2020/08/VOLUME-3-ALLIED-BANK.pdf</t>
  </si>
  <si>
    <t>https://faculty.washington.edu/karyiu/Asia/Malaysia/chrono.htm</t>
  </si>
  <si>
    <t>https://www.nytimes.com/1999/01/05/business/worldbusiness/IHT-preemptive-action-puts-central-bank-in-control.html</t>
  </si>
  <si>
    <t>https://www.wsj.com/articles/SB915464845880780000</t>
  </si>
  <si>
    <t>In September 1997, Malaysia experienced a bank run on MBF Finance after news spread throughout Malaysia that the elderly Mr Loy, the founder of MBF Finance, was ill. The company experienced a run on its deposits in its 120 branches across Malaysia.</t>
  </si>
  <si>
    <t>https://en.wikipedia.org/wiki/List_of_bank_runs#:~:text=Between%201997%20and%201999%2C%20several,Ringgit%20(US%244.49%20billion).</t>
  </si>
  <si>
    <t>https://www.reuters.com/article/us-montenegro-idUSTRE73I27420110419</t>
  </si>
  <si>
    <t>https://www.cbcg.me/slike_i_fajlovi/eng/fajlovi/fajlovi_publikacije/god_izv_o_radu/cbm_annual_report_2009.pdf</t>
  </si>
  <si>
    <t>Following the global financial crisis, Montenegro experienced major bank runs in 2008 when depositors withdrew around 30% of their holdings. Prva Banka was particularly badly affected.</t>
  </si>
  <si>
    <t>https://www.irrawaddy.com/news/burma/people-line-myanmar-military-run-bank-withdraw-cash-second-day.html</t>
  </si>
  <si>
    <t>https://www.centralbanking.com/central-banks/financial-stability/7833366/myanmar-suffering-slow-motion-bank-run-reports-say</t>
  </si>
  <si>
    <t>https://asiatimes.com/2021/06/myanmar-banks-on-edge-of-a-coup-caused-collapse/</t>
  </si>
  <si>
    <t>https://profit.pakistantoday.com.pk/2021/05/16/myanmars-crumbling-economy-runs-low-on-cash/</t>
  </si>
  <si>
    <t>In February 2021, Myanmar experienced a bank run following a military coup. Branches of Myawaddy Bank in Yangon saw unusually high numbers of customers withdrawing money this week, despite only being open for a few hours in the morning, after anti-coup protesters called for a boycott of military-related businesses. There was widespread concern that the demand for cash across the country could cause the bank to collapse.</t>
  </si>
  <si>
    <t>https://www.economist.com/finance-and-economics/2003/03/20/kyatastrophe</t>
  </si>
  <si>
    <t>https://en.wikipedia.org/wiki/2003_Myanmar_banking_crisis</t>
  </si>
  <si>
    <t xml:space="preserve">In February 2003, Myanmar experienced a bank run on Asia Wealth Bank, which spread to other major private banks. These runs began following the collapse of small finance companies and widespread rumours about the liquidity of major banks. It led to a liquidity problem and a shortage of kyat (the national currency) in the banks. </t>
  </si>
  <si>
    <t>In July 1931, Mexico experienced a bank run on Credito Espanolde Mexico and the Banco Nacional de Mexico. According to the documentation in Baron-Verner-Xiong, payments were suspended after a deposit run on these major banks.</t>
  </si>
  <si>
    <t>In November 1913, Mexico experienced a bank run following the imposition of a compulsory war tax on deposits. The banks were hit even harder because they were the main creditors of the federal government, which defaulted on its debts in 1913. The panic was well under way by the time specie convertibility was suspended in November 1913, as documented in Baron, Verner, and Xiong (2021).</t>
  </si>
  <si>
    <t>In March 1883, Mexico experienced a bank run on the Banco Nacional Mexicano amid mounting pressures in the financial system, marking the beginning of the panic.
Sources: Baron, Verner, and Xiong (2021), Reinhart and Rogoff (2009), Metrick and Schmelzing (2021)</t>
  </si>
  <si>
    <t>In September 2005, Macau experienced a bank run following the announcement of impending US sanctions against Banco Delta Asia, a Macau-based bank owned by the Delta Asia Financial Group. As a result, the Macau government invoked a banking law to replace the bank's board with government appointees.</t>
  </si>
  <si>
    <t>https://www.businessinsider.com/latvias-largest-bank-is-fighting-off-a-bank-run-after-rumors-of-collapse-2011-12?IR=T</t>
  </si>
  <si>
    <t>https://fpif.org/is_latvia_an_example_to_other_states_in_economic_crisis/</t>
  </si>
  <si>
    <t>https://www.wsj.com/articles/SB10001424052970203430404577095793087811040</t>
  </si>
  <si>
    <t xml:space="preserve">In 2011, rumours of financial instability again led to bank runs at Latvia's Swedbank and Latvijas Krajbanka Bank. This came at the heels of large-scale depositor withdrawals following the failure of Parex Bank during the Global Financial Crisis, which left the financial sector in a vulnerable state. </t>
  </si>
  <si>
    <t>In 1931, Latvia experienced runs on the Bank of Liepaja and the Riga International Bank, mainly as a result of the ongoing Great Depression of 1930.
Source: Metrick and Schmelzing (2021)</t>
  </si>
  <si>
    <t>During the Libyan revolution, which began in February 2011, there were widespread bank runs across the country. To counter this, the Central Bank of Libya imposed a cash withdrawal limit of Ld750 per person per month. The Central Bank of Libya reported that the total amount of cash withdrawn reached LD7 billion.</t>
  </si>
  <si>
    <t xml:space="preserve">In October 2008, Kuwait's Gulf Bank experienced a bank run  after suffering losses on derivatives trading caused by the fall of the euro against the dollar. The bank was subsequently bailed out by the government, as were several other banks.
</t>
  </si>
  <si>
    <t xml:space="preserve">In 2008, Iceland experienced a major banking crisis, which also featured bank runs. In March 2008, runs occurred at Landsbanki's Icesave and Kaupthing's Edge. In late September 2008, Glitnir Bank received a capital injection from the government, which was strongly opposed by a major shareholder, a media magnate, and the resulting media campaign against the bailout triggered a bank run. On 3 October 2008, there were further runs after Professor Gylfi Magnusson said in a radio interview that Iceland's banks were "technically bankrupt". </t>
  </si>
  <si>
    <t>In 2022, Iran experienced bank runs due to a severe currency devaluation, which led to customers withdrawing their money from banks (widely supported by nationwide protests).</t>
  </si>
  <si>
    <t>In 2008, Ireland experienced a severe financial crisis that led to significant upheaval in the banking sector. There is evidence of runs on, among others, Anglo Irish Bank, where "depositors made massive withdrawals" (Chu, 2014). Baudino, Murphy, and Svoronos (2020) also stress the widespread nature of runs on Irish banks and cite September as the beginning of deposit withdrawals. This episode is also classified as a systemic banking crisis by Jordà, Schularick, and Taylor (2016), Laeven and Valencia (2021), and Reinhart and Rogoff (2009). Baron, Verner, and Xiong (2021) treat this as a banking panic.</t>
  </si>
  <si>
    <t>https://www.euromoney.com/article/b1f7pksth48x10/asia-97-the-financial-crisis-that-left-its-mark-for-good</t>
  </si>
  <si>
    <t>https://www.bmeb-bi.org/index.php/BEMP/article/view/414/389</t>
  </si>
  <si>
    <t>During 1997-1999, Indonesia experienced bank runs during the Asian Financial Crisis. We date the beginning of these runs as November 1997 as reported by Euromoney magazine, which is also supported by data on bank-level deposit outflows reported in Simorangkir (2012). This event is also classified as a systemic banking crisis by Reinhart and Rogoff (2009).
Sources: Laeven and Valencia (2021), Baron, Verner, and Xiong (2021)</t>
  </si>
  <si>
    <t>In July 1991, Indonesia experienced a bank run at Bank Danamon. The event was triggered by rumours of operational difficulties at the bank. This situation led to a small run on the bank as customers withdrew their funds due to concerns about the bank's stability. In order to stabilise the situation, the Indonesian government had to step in. This incident was part of a series of financial difficulties experienced by various banks in Indonesia in the early 1990s, which pointed to underlying weaknesses in the country's financial sector.</t>
  </si>
  <si>
    <t>https://ora.ox.ac.uk/objects/uuid:5701f2df-3dda-466c-a820-3f0364e6a176</t>
  </si>
  <si>
    <t>In July 1873, Hungary experienced bank runs and massive withdrawals by depositors during the Austria-Hungarian "Gründerkrach."</t>
  </si>
  <si>
    <t>In January 1965, Hong Kong experienced a bank run after new prudential regulations and a property downturn hit local Chinese banks with large exposures to unfinished property projects and other illiquid assets. The bank run continued in phases throughout the year, with one in January, three in April and four in November.</t>
  </si>
  <si>
    <t xml:space="preserve">In June 1961, Hong Kong experienced a bank run on the Liu Kong Hing Bank that lasted for several days. The run was blamed on malicious rumours spread by rivals of the bank's managing director, Liu Po-sang. The basis of the rumours was that the bank was under police investigation. </t>
  </si>
  <si>
    <t>In March 1892, Hong Kong experienced a bank run on the New Oriental Bank Corporation, which failed three months later, triggering a second wave of bank runs on other banks.
Sources: Baron, Verner, and Xiong (2021)</t>
  </si>
  <si>
    <t>In 2015, Greece experienced bank runs as many people withdrew their money from Greek banks due to the political and economic uncertainty caused by the debt crisis and the referendum on the terms of the bailout. The Greek government imposed capital controls in June 2015 to prevent the banking system from collapsing, limiting the amount of cash withdrawals and transfers. The Bank of Greece reported that household and business deposits fell to €133.7 billion in April 2015, the lowest level in a decade. Greek banks also relied heavily on emergency liquidity assistance from the European Central Bank, which reached €86.7 billion by the end of June 2015.</t>
  </si>
  <si>
    <t>In 1889, a speculative bubble in the copper market led to a bank run in France. Led by the industrialist Secrètan, who sought to monopolise the market, speculation relied heavily on bank loans and guarantees. The collapse in copper prices led to significant losses for banks, particularly Comptoir d'Escompte (CdE), which faced insolvency and a subsequent bank run following the suicide of its chairman. To alleviate the crisis, the Bank of France provided a 100 million franc loan to the CdE, which helped to prevent a wider financial disaster.
Sources: Reinhart &amp; Rogoff (2009), Baron, Verner &amp; Xiong (2021), Jordà, Schularick &amp; Taylor (2016)</t>
  </si>
  <si>
    <t>https://www.oecd.org/finance/financial-markets/49497930.pdf</t>
  </si>
  <si>
    <t>https://www.imf.org/external/pubs/ft/scr/2009/cr0986.pdf</t>
  </si>
  <si>
    <t>https://www.ecb.europa.eu/pub/pdf/scpwps/ecbwp1561.pdf</t>
  </si>
  <si>
    <t>https://www.independent.co.uk/news/business/banesto-customers-in-rush-to-withdraw-deposits-1404702.html</t>
  </si>
  <si>
    <t>In September 1924, Spain experienced bank runs that began in the summer of 1924, became acute towards the end of 1924 and lasted until September 1925, according to Baron, Verner, and Xiong (2021) and Jordà, Schularick, and Taylor (2016).</t>
  </si>
  <si>
    <t>https://documents1.worldbank.org/curated/en/533291468766518413/pdf/multi-page.pdf</t>
  </si>
  <si>
    <t>In July 1914, Egypt experienced bank runs after the closure of the stock exchange following the beginning of World War I.
Sources: Baron, Verner, and Xiong (2021), Metrick and Schmelzing (2021)</t>
  </si>
  <si>
    <t>Tortella &amp; García Ruiz (2013, p. 101)
Betrán, Martín-Aceña &amp; Pons (2012, p. 422) Harrison (1978).</t>
  </si>
  <si>
    <t xml:space="preserve">Martín-Aceña (1995, p. 507) also reports a panic with bank runs at the larger banks after the war began. Harrison (1978) reports that Credito de la Union Minera was forced to suspend payments owing to a panic withdrawal of deposits by the public. Also liquidity problems at banks in Catalonia and Viscaya. The banks were able to satisfy the withdrawals by rediscounting at the central bank and as Spain was neutral in the war confidence soon was restored. </t>
  </si>
  <si>
    <t xml:space="preserve">July 1914 might be considered a separate crisis from December 1913. Jordà, Schularick &amp; Taylor (2017) and Betrán &amp; Pons (2018) report a systemic banking crisis while Reinhart &amp; Rogoff (2009, 2014) do not. </t>
  </si>
  <si>
    <t>Starting in December 1913, Spain experienced a series of bank runs, including on the Credito de la Union Minera. These runs were triggered by concerns surrounding the outbreak of World War I.
Sources: Baron, Verner, and Xiong (2021), Metrick and Schmelzing (2021), Jordà, Schularick, and Taylor (2016)</t>
  </si>
  <si>
    <t>In July 1931, Egypt experienced bank runs on the Cairo and Alexandria branches of the Deutsche Orientbank.
Sources: Baron, Verner, and Xiong (2021), Reinhart and Rogoff (2009)</t>
  </si>
  <si>
    <t>In May 1907, Egypt experienced bank runs that triggered a panic, according to Baron, Verner, and Xiong (2021) and Metrick and Schmelzing (2021).</t>
  </si>
  <si>
    <t>In April 2003, the Dominican Republic experienced bank runs triggered by the collapse of Banco Intercontinental (BANINTER), the country's second largest commercial bank at the time. BANINTER was involved in a fraud and corruption scandal involving several politicians and businessmen, including former President Hipólito Mejía. The bank run led to a wider banking crisis and severe economic crisis, including a sharp devaluation of the Dominican peso. 
Sources: Laeven and Valencia (2021), Metrick and Schmelzing (2021)</t>
  </si>
  <si>
    <t>https://www.refworld.org/docid/473c54892.html</t>
  </si>
  <si>
    <t>https://www.creditopublico.gob.do/Content/emisiones_de_titulos/externas/prospectus/01Prospectus%20Bonos%20con%20vencimiento%202027.pdf</t>
  </si>
  <si>
    <t>https://en.wikipedia.org/wiki/Banco_Intercontinental</t>
  </si>
  <si>
    <t>http://findarticles.com/p/articles/mi_m0BEK/is_9_11/ai_109178265/pg_1</t>
  </si>
  <si>
    <t>https://www.imf.org/external/pubs/ft/wp/2004/wp0412.pdf</t>
  </si>
  <si>
    <t>https://ethz.ch/content/dam/ethz/special-interest/mtec/chair-of-entrepreneurial-risks-dam/documents/dissertation/master%20thesis/Master_thesis_final_hyy.pdf</t>
  </si>
  <si>
    <t xml:space="preserve">According to Baron, Verner, and Xiong (2021), Metrick and Schmelzing (2021), and Jordà, Schularick, and Taylor (2016), Denmark experienced bank runs starting in February 1908 following the failure of Grundejerbank. </t>
  </si>
  <si>
    <t>https://www.cambridge.org/core/journals/journal-of-economic-history/article/abs/summaries-of-doctoral-dissertations/DD78EAE43AB1EB27E18465E3E05DA032</t>
  </si>
  <si>
    <t>https://www.dropbox.com/s/ot47snbkobvfai5/Dissertation%20-%20RIEDER.pdf?dl=0</t>
  </si>
  <si>
    <t>In May 1923, Czechoslovakia experienced bank runs when bank failures led to widespread withdrawals of deposits from smaller banks across the country.
Sources: Baron, Verner, and Xiong (2021)</t>
  </si>
  <si>
    <t>The Creditanstalt Bank of Vienna's collapse in May 1931 started the Great Depression in Europe, triggering runs on Austrian Banks, and spread to banks in Hungary, Czechoslovakia, Romania, Poland and Germany. Bernanke &amp; James (1991) also report deposit withdrawals.
Source: Baron, Verner, and Xiong (2021), Bernanke and James (1991)</t>
  </si>
  <si>
    <t>In 2000, the Czech Republic experienced a significant bank run, involving Investiční a Poštovní Banka (IPB), the third-largest bank at that time. Operational troubles led to a swift run on deposits, and the Czech National Bank was compelled to place IPB under forced administration, followed by a hasty sale to Československá obchodní banka (ČSOB). This event marked a critical point in the Czech banking sector's post-communist transformation, highlighting the ongoing need for regulatory improvements and effective governance to sustain depositor confidence.
Sources: Baron, Verner &amp; Xiong (2021)</t>
  </si>
  <si>
    <t>The 'Gründerkrach' of 1873 was characterised by significant funding withdrawals and numerous bank failures. Rieder (2018) provides a detailed discussion of these events, including the failure of Quistorpsche Vereinsbank. Other banks that failed during this period include Allgemeine Depositenbank, Elberfelder Disconto- und Wechselbank, Unionbank, Dresdner Handelsbank, Sächsischer Bankverein, Sächsische Kreditgesellschaft, Thüringische Bank, and Stuttgarter Bank. The Berliner Bankverein, Berliner Wechslerbank, Frankfurter Bankverein, and the Niederlausitzer Bank were liquidated between 1876 and the 1880s.
Sources: Jordà, Schularick, and Taylor (2016), Baron, Verner, and Xiong (2021), Metrick and Schmelzing (2021)</t>
  </si>
  <si>
    <t>In September 1891, Germany experienced bank runs as part of a broader banking crisis. According to Baron, Verner, and Xiong (2021), such deposit withdrawals occured in Berlin specifically, likely related to the failures of C. W. Schnöckel, Hirschfeld &amp; Anton Wolf, Hermann Friedländer &amp; Sommerfeld, and Eduard Maass. This interpretation is also supported by descriptions in Metrick and Schmelzing (2021).</t>
  </si>
  <si>
    <t>In June 1901, Germany experienced bank runs. Two mortgage banks failed in the autumn of 1900. Pommersche Hypotheken Bank, Mortgage Bank of Mecklenburg-Strelitz failed and were saved by discount banks in 1901. Preussische Hypothekenaktienbank, Deutsche Grundschuldbank, Dresdner Creditanstalt and Leipziger Bank failed in 1901, as well, followed by some other smaller banks, according to the description in Baron, Verner, and Xiong (2021).</t>
  </si>
  <si>
    <t>In September 1911, Germany experienced bank runs due to the Agadir Crisis, which sparked a severe stock market plunge in Berlin. The Reichsbank assisted banks with considerable resources, but two banks in Goettingen still failed. The exact extent of the crisis is unclear, but it is estimated to have been far above 4 million Mark, according to the description by Metrick and Schmelzing (2021).</t>
  </si>
  <si>
    <t>According to Baron, Verner, and Xiong (2021), who cite Roberts (2013) and Holtfrerich (1980), German banks experienced severe bank runs at the beginning of World War I in July 1914, although these runs were not associated with major bank failures.</t>
  </si>
  <si>
    <t>http://www.cbimc.cn/content/2021-08/27/content_407738.html</t>
  </si>
  <si>
    <t>https://xianxiao.ssap.com.cn/catalog/1451828.html</t>
  </si>
  <si>
    <t>http://www.fudanpress.com/news/showdetail.asp?bookid=12963</t>
  </si>
  <si>
    <t>https://max.book118.com/html/2023/0825/8011036037005124.shtm</t>
  </si>
  <si>
    <t>https://encyclopedia.1914-1918-online.net/article/organization_of_war_economies_france</t>
  </si>
  <si>
    <t>http://www.360doc.com/content/23/0201/11/73493751_1065732642.shtml</t>
  </si>
  <si>
    <t>https://core.ac.uk/download/pdf/41354025.pdf</t>
  </si>
  <si>
    <t xml:space="preserve">On November 15, 1921, both the Bank of China and the Bank of Communications in Beijing faced a bank run, largely due to the Beiyang government's financial policies and the repercussions of the 1916 suspension of currency convertibility, according to China Banking and Insurance News. </t>
  </si>
  <si>
    <t>On December 10, 1928, the Sino-Japanese joint venture, Zhonghua Huiye Bank, suspended operations having experienced a bank run, leading to widespread panic, rumors, and subsequent runs on several other banks in Beijing and Tianjin, according to Sina News.</t>
  </si>
  <si>
    <t>https://www.parisschoolofeconomics.eu/docs/monnet-eric/ehr_bankingcrises_proofs.pdf</t>
  </si>
  <si>
    <t>In 1914, France's financial sector was severely disrupted by the outbreak of World War I in July and the closure of the Paris stock exchange. The crisis worsened when Germany declared war on France on 3 August 1914, and the French government suspended the conversion of banknotes into gold. According to the International Encyclopedia of the First World War, France also experienced bank runs during this period.
Sources: Baron, Verner &amp; Xiong (2021)</t>
  </si>
  <si>
    <t>In November 2019, two bank runs were recorded by articles published by Reuters. In the first case at Yichuan Rural Commercial Bank in Henan Province, the investigation of the bank's former chairman led to a wave of depositors withdrawing their funds due to concerns over the bank's stability. The second bank run at Yingkou Coastal Bank was sparked by rumors of a crisis at the bank, leading to a surge in customers withdrawing their deposits. Yingkou Coastal Bank, a small financial institution predominantly reliant on customer deposits, faced heightened depositor anxiety. This situation mirrored wider concerns affecting small Chinese banks, partly due to the government's previous takeover of Baoshang Bank. In response, Yingkou Coastal Bank increased its deposit interest rates to attract and retain customers, a move that raised questions about its long-term financial stability. The bank also visibly stacked bundles of cash at teller counters to manage withdrawals and reassure customers. Local government officials intervened to ease concerns and stabilize the situation, marking a shift from the central government's direct involvement in similar past incidents. This incident at Yingkou Coastal Bank reflected the broader challenges faced by small banks in China amid rumors and fears about their solvency.</t>
  </si>
  <si>
    <t xml:space="preserve">In 1974 Oct, the failure of multiple property financiers precipitated runs on building societies in several states, particularly South Australia and Queensland. </t>
  </si>
  <si>
    <t>1919</t>
  </si>
  <si>
    <t>September 1922</t>
  </si>
  <si>
    <t>Hansen (2012, p. 679-680)</t>
  </si>
  <si>
    <t>The collapse of major bank Landmandsbanken in September 1922 triggered a panic and bank runs (Hansen, 2012).</t>
  </si>
  <si>
    <t>Reinhart &amp; Rogoff (2009, 2014) say 1921 was a systemic banking crisis. It was caused by reckless lending during the war and a deflationary spiral in the early 20s, and lasted many years.</t>
  </si>
  <si>
    <t>Heavy losses of one of the largest banks, Danske Landmandsbank, and liquidation of smaller banks.  Landmandsbank continues to operate until a reconstruction in April 1928 under a government guarantee</t>
  </si>
  <si>
    <t>Nationalbanken (central bank) begins to help banks ad hoc, to address insolvency as well as illiquidity. Includes support for bank equity prices, and provision of capital for new private bank launches.</t>
  </si>
  <si>
    <t xml:space="preserve">During the First World War, interventions by the government increased available liquidity used by the banks to extend their investments in stocks. Despite low economic growth rates during the war, stock market prices accelerated and tripled until 1918 (Hansen, 2012, pp. 678-679). When the international deflationary crisis hit the Danish economy at the beginning of the 1920s, share prices declined significantly. A systemic banking crisis followed in which a total of 23 Danish banks had to be liquidated, restructured with government assistance, or acquired by larger banks. The largest bank of Denmark, Landmandsbank, recorded heavy losses and was recapitalized by the government (Hansen, 2012, p. 679), (Abildgren et al., 2011, p. 6). </t>
  </si>
  <si>
    <t>According to Baron, Verner, and Xiong (2021), Denmark experienced bank run following the collapse of major bank Landmandsbanken in September 1922.</t>
  </si>
  <si>
    <t>1900</t>
  </si>
  <si>
    <t>Bank of Finland intervenes in Bank of Agriculture and Industry: special Lombard credits and management change in autumn 1900; enforced shut-down in winter 1902 after orderly liquidation fails. 1.5-9.4M Markka public exposure.</t>
  </si>
  <si>
    <t>Maanviljelyspankki failed in 1900.</t>
  </si>
  <si>
    <t>Herrala (1999, p. 10-11)</t>
  </si>
  <si>
    <t>Bank run on Maanviljelyspankki in November 1900 (Herrala, 1999). Bordo &amp; Eichengreen (1999, p. 26) report that Bank of Finland intervened in the panic to ease the liquidity problems of the other banks.</t>
  </si>
  <si>
    <t xml:space="preserve">Reinhart &amp; Rogoff (2009, 2014) say this was a banking crisis. </t>
  </si>
  <si>
    <t>https://www.nzz.ch/english/as-old-as-banks-themselves-a-look-through-the-history-of-bank-runs-ld.1756398</t>
  </si>
  <si>
    <t>https://link.springer.com/book/10.1007/978-94-011-2946-6</t>
  </si>
  <si>
    <t>June 1975</t>
  </si>
  <si>
    <t>Kaufman (1992, p. 73)</t>
  </si>
  <si>
    <t>In June 1975, after many depositors had fled the SINAP system, its deposits were freezed for 60 days (Kaufman, 1992, p. 76), indicating a panic.</t>
  </si>
  <si>
    <t>Reinhart &amp; Rogoff (2009, 2014) say 1976 was a systemic banking crisis. Laeven &amp; Valencia (2018) concur.</t>
  </si>
  <si>
    <t>Entire mortgage system insolvent.</t>
  </si>
  <si>
    <t>1976</t>
  </si>
  <si>
    <t>Failure of Banco Osorno, La Union and others: state guarantees 100% of deposits, despite absence of general deposit insurance.</t>
  </si>
  <si>
    <t>February 1997</t>
  </si>
  <si>
    <t>Barisitz (2007, Table 4.5)
Tamás, E. (2017)</t>
  </si>
  <si>
    <t>Evidence of a banking crisis relates to the episode of 1991-1995. In February 1997, a deposit run on major bank Postabank occurred.</t>
  </si>
  <si>
    <t>By second half of 1993, eight banks (25% of financial system assets) were deemed insolvent.</t>
  </si>
  <si>
    <t>1991</t>
  </si>
  <si>
    <t>Government guarantee on 50% of outstanding NPLs at three major banks for five years, Ft 10.5BN.</t>
  </si>
  <si>
    <t>https://papers.ssrn.com/sol3/papers.cfm?abstract_id=2233833</t>
  </si>
  <si>
    <t>November 1893</t>
  </si>
  <si>
    <t>Pani (2017, p. 35) 
Willis &amp; Beckhart (1929, pp. 765-815)</t>
  </si>
  <si>
    <t>Pani (2017) claims the Banca Romana's failure "was not, however, caused by a funding crisis or “bank run,” but by the insolvency caused by the erosion of its capital. In the midst of the crisis, a last-minute attempt to merge Banca Romana with three other issuing banks failed as it became evident that the bank was insolvent, leaving the government with no other option but to liquidate the bank." However, there were massive runs on the Banca Generale and Credito Mobiliare (starting in November 1893), which triggered runs on at least 10 other local banks (Gigliobianco &amp; Giordano, 2010).</t>
  </si>
  <si>
    <t>Reinhart &amp; Rogoff (2009, 2014) say 1891 and 1893 were both systemic banking crises. Bartoletto et al. (2019) date one major banking crisis to the period of 1887-1893, while Pani (2017) reports 1889-1892. Bordo &amp; Eichengreen (1999) date it to 1891-1894. Jordà, Schularick &amp; Taylor (2017) date it to 1893. Bartoletto et al. (2019) report 1891 and 1893 separatedly. The failure and political scandal around Banca Romana became public in January 1893.</t>
  </si>
  <si>
    <t>Banca Romana is liquidated through founding of new Banca d’Italia, which takes over all assets and liabilities. Total government costs ca. 60M lire to bail out creditors, asset write-downs.</t>
  </si>
  <si>
    <t xml:space="preserve">“In the 1880s, increasing demand for industrial and residential real estate financ- ing gained momentum. The former stemmed from the country’s industrial strategy. [...], a period of wild speculation in land development and construction, which relied for the most part on short-term bank credit, quickly generated an excess supply, with a subsequent drop in prices and an increase in failures of real estate companies and banks.” (Fratianni &amp; Spinelli, 1997, p. 87) The result was a banking crisis in which the authorities pressured the banks - despite their own losses - to support failing commercial banks. Problems in solving the crisis of 1887 sustainably ultimately led to the failure of Banca Romana, Credito Mobiliare, and Banca Generale. As a result of this financial crisis, the banking system was reorganized and four troubled banks were merged to create the Bank of Italy (Toniolo, 1995, p. 297). Sources: Toniolo (1995), Fratianni &amp; Spinelli (1997), Grossman (2010) </t>
  </si>
  <si>
    <t xml:space="preserve">According to Reinhart &amp; Rogoff (2009), in July 1985, Malaysia experienced bank runs on branches of a large domestic bank, following the collapse of a related bank in Hong Kong. </t>
  </si>
  <si>
    <t>July 1985</t>
  </si>
  <si>
    <t>Reinhart &amp; Rogoff (2009, 2014) report this event as a systemic banking crisis with bank runs on some branches of larger domestic banks with exposure to Hong Kong. The authors date the beginning of the panic to July 1985.</t>
  </si>
  <si>
    <t>Runs against some branches of a large domestic bank, following the collapse of a related bank in Hong Kong</t>
  </si>
  <si>
    <t>According to Eitrheim, Klovland, &amp; Øksendal (2016), the onset of WWI triggered bank runs in Norway in July and August. Withdrawals began in an orderly fashion but quickly escalated into a bank run, particularly noticeable by August 1, with significant queues forming outside banks like Christiania Sparebank before opening hours. Despite the panic, the system-wide impact was minimized due to commercial and savings banks imposing withdrawal limits. The situation stabilized following the declaration of a general debt moratorium on August 4, which helped to subside the panic throughout the month.</t>
  </si>
  <si>
    <t>https://www-cambridge-org.libproxy1.nus.edu.sg/core/books/monetary-history-of-norway-18162016/thewartime-money-glut-19141920/0DF223DA12ADB5D8108D1050EB6DD721</t>
  </si>
  <si>
    <t>Roberts (2013) counts Norway to the set of countries that experienced a banking crisis in 1914. Eitrheim, Klovland &amp; Øksendal (2016, p. 270) report that a panic ensued in the end of July 1914 when withdrawals from Christiana Sparebank truned into a bank run. Earlier, on July 27, the stock exchange in Christiania (Oslo) had closed.</t>
  </si>
  <si>
    <t>PER</t>
  </si>
  <si>
    <t>Roberts (2013, p. 217)</t>
  </si>
  <si>
    <t xml:space="preserve">Roberts (2013. p. 217) reports that Peru was facing a banking panic on July 31 and August 01, 1914 when bank runs on Banco del Peru y Londres and the German Bank occurred. The government announced moratorium and further remedies in response that saved the banks from bankruptcy (see also Lough, 1915, pp. 35-38). </t>
  </si>
  <si>
    <t>Reinhart &amp; Rogoff (2009, 2014) do not report this event.</t>
  </si>
  <si>
    <t>Herrala (1999) describes the crisis as follows: The Finnish Agriculture and Industry Bank, founded in 1897, had continuously based its operation on a very risk-based strategy, namely speculative investment, aggressive interest rate competition, active marketing for deposits, and even fraudulent practices. The bank was also dependent on central bank financing. When a recession started at the turn of the century, the bank got into financial distress which ultimately led to its failure and caused losses to its depositors. Financial contagion was contained through public intervention. Bank profitability in proportion to total assets was-0.4 percent in 1900.</t>
  </si>
  <si>
    <t>According to Baron, Verner, and Xiong (2021), who cite Roberts (2013), on July 31 and August 1, 1914, Peru experienced significant bank runs at both Banco del Peru y Londres and the German Bank. In an effort to avert the collapse of these financial institutions, the Peruvian government declared a moratorium and implemented additional measures which ultimately prevented the banks from failing.</t>
  </si>
  <si>
    <t>According to Kaufman (1992), in 1975, the sharp fall in world copper prices led to a recession in Chile and a significant withdrawal of deposits from the financial system, particularly impacting SINAP (Sistema Nacional de Ahorros y Préstamos), a key financial intermediary. This crisis arose partly because the government's financial stability was questioned, leading to a loss of depositor confidence and SINAP's insolvency due to an inability to cover withdrawals with the sale of long-term loans. The government's response to SINAP's crisis included freezing 60-day deposits and allowing limited monthly withdrawals of US$ 100 per account, offering the remainder in long-term bonds at a reduced market value. 
Source: Kaufman (1992)</t>
  </si>
  <si>
    <t>https://www.tandfonline.com/doi/abs/10.1080/03585522.1999.10419809</t>
  </si>
  <si>
    <t>https://doi-org.libproxy1.nus.edu.sg/10.4324/9780203945247</t>
  </si>
  <si>
    <t xml:space="preserve">According to Barisitz (2007), due to the banking crisis in 1991-1995, Hungary experienced a depositor run on the sixth largest bank Postabank in 1997, which was later failed and partially privatized. </t>
  </si>
  <si>
    <t>https://books.google.com.sg/books/about/Saving_the_City.html?id=0WpBAQAAQBAJ&amp;redir_esc=y</t>
  </si>
  <si>
    <t>Reinhart &amp; Rogoff (2009, 2014) consider this a systemic banking crisis. After a close reading of their sources, however, no evidence for widespread distress or panic could be found. The authors cite Johnson (1997) who in turn refer to a "funding crisis" in Makinen and Woodward (1990). But "funding crisis" refers to, in the original article, the inability of governments and nonfinancial firms to rollover their debt, not a banking funding crisis.</t>
  </si>
  <si>
    <t>There is no evidence of a banking panic.</t>
  </si>
  <si>
    <t>The shutdown of EVEA Bank and ERA Bank in 1998, with EVEA Bank collapsing due to its significant investments in Russian eurobonds and the ensuing major losses amid the Russian financial market's downfall, exemplifies a scenario akin to bank runs. EVEA Bank's collapse, followed by a swift loss of depositor confidence in ERA Bank, prompted a rush of withdrawals that led to ERA Bank's subsequent closure, demonstrating a classic liquidity crisis triggered by a rapid erosion of trust among depositors.</t>
  </si>
  <si>
    <t>https://www.elibrary.imf.org/view/journals/002/1999/074/article-A003-en.xml</t>
  </si>
  <si>
    <t>The 1995 Paraguayan bank run was initiated by a combination of factors, including economic uncertainty and disruptions within the payments system, rather than a recession. This crisis led to the closure or absorption of 15 out of 19 locally owned banks. Efforts by the government to stabilize the situation, such as honoring deposits without a pre-existing guarantee and providing loans, were unable to prevent a systemic run on deposits, causing widespread financial distress.</t>
  </si>
  <si>
    <t>https://www.elibrary.imf.org/view/journals/002/2000/051/article-A001-en.xml</t>
  </si>
  <si>
    <t>https://dbc.wroc.pl/Content/40114/PDF/Ostalecka_Comparative_Analysis_Of_Banking_Crises_2008.pdf</t>
  </si>
  <si>
    <t>GHA</t>
  </si>
  <si>
    <t>Ghana experienced bank runs from 2015 to 2018. This phase was characterized by a substantial number of bank failures, with 20 percent of banks collapsing between August 2017 and August 2018. The financial turmoil incurred a significant cost to the nation, amounting to GH¢9.9 billion (about $2.2 billion), which represented approximately 3.5% of Ghana's GDP, according to Antwi (2020).</t>
  </si>
  <si>
    <t>https://udspace.udel.edu/server/api/core/bitstreams/9a197462-ea0b-40ef-a623-3c051bed38da/content</t>
  </si>
  <si>
    <t>November 1992</t>
  </si>
  <si>
    <t>Reinhart &amp; Rogoff (2014, p. 368)</t>
  </si>
  <si>
    <t>The collapse of Bank Summa triggered bank runs on three smaller banks. Kaminsky &amp; Reinhart (1999) date the beginning of the panic to November 1992.</t>
  </si>
  <si>
    <t>Reinhart &amp; Rogoff (2009, 2014) report a non-systemic banking crisis event in 1992 and 1994, respectively.</t>
  </si>
  <si>
    <t>https://www.scmp.com/article/303600/indonesias-business-kings-return-empire-building</t>
  </si>
  <si>
    <t>https://www.elibrary.imf.org/view/journals/001/2001/052/article-A001-en.xml</t>
  </si>
  <si>
    <t>A large bank (Bank Summa) collapses and triggers runs on three smaller banks.</t>
  </si>
  <si>
    <t>In July 1991, Hong Kong experienced bank runs, following the failure of the BCCI Group subsidiary on Standard Chartered Bank, Dao Heng Bank, International Bank of Asia, First Pacific Bank, and Citibank Hong Kong and protests by depositors (no deposit insurance scheme). These runs subsided after several days, according to the documentation in Baron-Verner-Xiong.</t>
  </si>
  <si>
    <t>In January 1998, Hong Kong experienced bank run on Peregrine Investment Holdings, following the spread of rumours triggered by the Asian financial crisis in 1997 adversely affected confidence in individual banks and the system as a whole, resulting in a short and temporary run on a local bank, according to the documentation in Baron-Verner-Xiong.</t>
  </si>
  <si>
    <t>https://www.latimes.com/archives/la-xpm-1991-08-10-fi-315-story.html</t>
  </si>
  <si>
    <t>Li (1993)</t>
  </si>
  <si>
    <t>Li (1999, p. 133) reports that the failure of the BCCI Group subsidiary in Hong Kong led to several bank runs (Standard Chartered Bank, Dao Heng Bank, International Bank of Asia, First Pacific Bank, and Citibank Hong Kong [Goodhart, 1995, p. 389; Basler, 1991]) and protests by depositors (no deposit insurance scheme). These runs subsided after several days.</t>
  </si>
  <si>
    <t>BCCI collapse and bank runs on Standard Chartered and Citigroup – government liquidates BCCIHK after unsuccessful attempts to find private buyer.</t>
  </si>
  <si>
    <t>Reinhart &amp; Rogoff (2009, p. 367), Caprio &amp; Klingebiel (2003, p. 14), Gargan (1998)</t>
  </si>
  <si>
    <t>Run on Peregrine Investment Holdings in January 1998. According to the Hong Kong Deposit Protection Board's website, "The spread of rumours triggered by the Asian financial crisis in 1997 adversely affected confidence in individual banks and the system as a whole, resulting in a short and temporary run on a local bank." Also, large spikes in the HIBOR spread due to selling pressure on HK dollar.</t>
  </si>
  <si>
    <t>https://academic.oup.com/book/33747/chapter/288410310</t>
  </si>
  <si>
    <t>Following the abandonment of the gold standard in 1931, Norway's banking system experienced stress, triggering a bank run on Den norske Creditbank (DnC). Initially, DnC was believed to be experiencing liquidity problems, but by November 5, 1931, it became evident that the bank was also facing solvency issues. This revelation led the bank to propose a comprehensive rescue plan to Norges Bank, including measures such as a write-down of share capital to NOK 11 million. The bank requested a deposit of NOK 50 million from Norges Bank, without collateral and uncallable for three years, to stabilize its operations. Additionally, DnC sought a public declaration to secure the bank's operation, indicating the severity of its financial distress and the need for substantial support to avert failure.</t>
  </si>
  <si>
    <t>June 1974</t>
  </si>
  <si>
    <t>Continental Bank failed in 1974 and the General Bank and Trust Company failed in 1976.</t>
  </si>
  <si>
    <t>In June 1974, it became public that Continental Bank was in severe difficulties. This triggered a major bank run. A full-fledged banking crisis, however, was averted. Only one other financial institution failed during this period (Hutchcroft, 1998, pp. 125-130)</t>
  </si>
  <si>
    <t>In November 1992, Bank Summa became insolvent due to a significant portion of its loans turning non-performing, with a notable concentration in the real estate sector. Alarmingly, 70% of these bad loans were made to related parties, far exceeding legal lending limits.  The situation at Bank Summa led to a severe liquidity crisis by 1992, necessitating emergency liquidity support from Bank Indonesia. Despite efforts to stabilize the bank, including a memorandum of understanding in which the owners committed to repay nonperforming connected loans and recapitalize the bank, the owners failed to meet their commitments. The bank's financial condition continued to deteriorate, leading to Bank Indonesia's decision not to grant any additional liquidity support and eventually to revoke Bank Summa's license in December 1992.</t>
  </si>
  <si>
    <t>December 1931</t>
  </si>
  <si>
    <t>Eitrheim, Klovland &amp; Øksendal (2016, p. 326)</t>
  </si>
  <si>
    <t>When the central bank stepped in to rescue and assume substantial control over major banks Bergens Privatbank and Den norske Creditbank in December 1931, a three-month moratorium on payments was established (Eitrheim, Klovland &amp; Øksendal, 2016, p. 362-363).</t>
  </si>
  <si>
    <t xml:space="preserve">Reinhart &amp; Rogoff (2009) report this as a non-systemic banking crisis but do not so in their 2014 update anymore. Grytten &amp; Hunnes (2014, pp. 41-42), however, report 1930-1933 as a period of banking crisis, even though the authors say that "the banking system in Norway survived the crisis better than that in almost every other capitalist country" (p. 42). </t>
  </si>
  <si>
    <t>In September 2008, Swedbank's Estonian branch experienced a bank run triggered by depositor concerns over the bank's financial stability. These concerns were fueled by a regional financial crisis, notably in the real estate market, and the broader global financial crisis which eroded trust in financial institutions. Swedbank's high exposure to real estate loans heightened fears of potential defaults as property prices fell. In response, Sweden's central bank, Riksbank, expanded acceptable collateral for Swedbank, helping stabilize the subsidiary.
Sources: Metrick and Schmelzing (2021)</t>
  </si>
  <si>
    <t>In September 1985, the Overseas Trust Bank (OTB), the third largest local bank in Hong Kong at the time, experienced a bank run triggered by its poor loan quality and heavy exposure to a speculative property market. The crisis heightened concerns about the stability of Hong Kong's banking system, causing a loss of confidence among investors and depositors. In response, the Hong Kong government took over OTB to prevent a broader economic crisis, leading to significant reforms in the banking sector to enhance regulatory oversight and improve risk management practices.</t>
  </si>
  <si>
    <t>https://rajkamaliyer.github.io/BANK_RUNS_AER.pdf</t>
  </si>
  <si>
    <t>https://www.jstor.org/stable/25592520</t>
  </si>
  <si>
    <t>http://www.jstor.org/stable/25592520</t>
  </si>
  <si>
    <t>In April 1998, Ecuador experienced deposit runs following the closure of Solbanco, a smaller institution. The closure led to runs on other banks including two of the three largest banks. The resulting systemic liquidity crunch due to the contagion developed into a full-fledged banking crisis in August 1998. The situation worsened through 1999, compelling the government to freeze bank deposits and ultimately adopt the U.S. dollar as the official currency in 2000. Metrick and Schmelzing (2021) additionally report bank runs in early 2000, but these seem to be part of the same episode.
Sources: Laeven and Valencia (2021), Metrick and Schmelzing (2021), Reinhart and Rogoff (2009)</t>
  </si>
  <si>
    <t>In November 1900, Finland's Maanviljelyspankki bank experienced a bank run triggered by the recession at the beginning of the century, which was exacerbated by the bank's reckless expansion, aggressive interest rate competition, and fraudulent practices. The resulting bankruptcy marked the first time depositors in a Finnish commercial bank faced losses. The crisis prompted the Finnish state to stabilize the banking sector by depositing funds in banks, according to Herrala (1999).
Sources: Baron, Verner, and Xiong (2021), Jorda, Schularick, and Taylor (2017)</t>
  </si>
  <si>
    <t>https://www.nber.org/system/files/working_papers/w15594/w15594.pdf</t>
  </si>
  <si>
    <t>https://en.wikipedia.org/wiki/British_credit_crisis_of_1772%E2%80%931773</t>
  </si>
  <si>
    <t>https://elischolar.library.yale.edu/journal-of-financial-crises/vol4/iss2/47/?utm_source=elischolar.library.yale.edu%2Fjournal-of-financial-crises%2Fvol4%2Fiss2%2F47&amp;utm_medium=PDF&amp;utm_campaign=PDFCoverPages</t>
  </si>
  <si>
    <t>https://www.nber.org/system/files/working_papers/w3488/w3488.pdf</t>
  </si>
  <si>
    <t>https://www.rbnz.govt.nz/hub/publications/bulletin/2009/rbb2009-72-04-04</t>
  </si>
  <si>
    <t>In February 2011, Ivory Coast experienced bank runs amid rumours of a cash shortage in a political crisis in the country, according to an article published in The Guardian. The British bank Standard Chartered suspended operations in Ivory Coast, joining two other banks, BICICI and Citibank, and the regional stock exchange. Two months after a contested presidential election that led the incumbent leader Laurent Gbagbo to refuse to cede power, international financial pressure supported his opponent, Alassane Ouattara, after troops seized the regional stock exchange.</t>
  </si>
  <si>
    <t>https://www.theguardian.com/world/2011/feb/16/run-on-ivory-coast-banks</t>
  </si>
  <si>
    <t>https://www.cbsnews.com/news/banks-close-amid-political-crisis-in-ivory-coast/</t>
  </si>
  <si>
    <t>https://www.theguardian.com/world/2011/feb/17/ivory-coast-banks-shut-gbagbo-protest</t>
  </si>
  <si>
    <t>https://globalhistory.org.uk/2021/05/in-search-of-the-first-domino/</t>
  </si>
  <si>
    <t>According to \cite{Kenny2021}, banks in the United Kingdom experienced severe bank runs from 1815 to 1816. This financial crisis occurred during a period of economic adjustment following the end of the Napoleonic Wars, transitioning the economy from wartime to peacetime conditions. \cite{ReinhartRogoff2009} also dates the crisis to 1815-1817, noting speculation in agriculture, a general depression in property prices, and widespread bank failures.
Sources: Kenny, Lennard and Turner (2021), Reinhart and Rogoff (2009)</t>
  </si>
  <si>
    <t>In June 1772, banks in Scotland, particularly the Ayr Bank, experienced significant bank runs, which quickly spread to England and other parts of Europe, signaling a broader financial crisis. The economic background was characterized by speculative investments in East India Company stock, among other ventures. The immediate trigger was the collapse of Neale, James, Fordyce, and Down, a London bank, due to the heavy losses incurred by partner Alexander Fordyce in stock speculations.
Sources: Kenny, Lennard and Turner (2021)</t>
  </si>
  <si>
    <t>3-month suspension of deposit withdrawals in December 1931, guarantee on new deposits.</t>
  </si>
  <si>
    <t xml:space="preserve">The crisis of Norway in 1931 was part of the world economic crisis started in 1929 in the United States. Since May 1928 Norway had re-entered the international gold standard and similar to many other European countries, this was the main reason for capital outflows which had destabilized the Norwegian banking system. However, the early exit of Norway from the gold standard community in September 1931 increased the flexibility of the Norges Bank to react. Two large commercial banks were forced to apply for protection in the form of a three-month moratorium in November-December 1931 and were granted assurance of access to unlimited liquidity provided by the Norges Bank. Several smaller banks were either liquidated or stabilized with central bank and government assistance. From 1930 to 1934, the number of operating joint-stock commercial banks declined from 151 to 120, and the number of operating Savings banks declined from 627 to 616. Sources: Bernanke &amp; James (1991), Nordvik (1995), Grytten &amp; Hunnes (2010, pp. 19-20) </t>
  </si>
  <si>
    <t>Aug-98</t>
  </si>
  <si>
    <t>HKMA intervenes in equity market to shore up stock values amid speculative attack: est. USD 15BN – boosting depressed bank indices.</t>
  </si>
  <si>
    <t>https://www.nber.org/system/files/working_papers/w13403/w13403.pdf</t>
  </si>
  <si>
    <t>No</t>
  </si>
  <si>
    <t>In 1864, the Bank of Spain experienced a bank run after the government involved it in the sale of public properties. Concerns about the solvency of the government led to a tumultuous run, leading the Bank to limit the convertibility of banknotes into specie.</t>
  </si>
  <si>
    <t>New Zealand experienced a bank run in August 1988, when the United Building Society was faced with heavy deposit withdrawals, according to Baron, Verner, and Xiong (2021). This event is also reported as a crisis by Reinhart and Rogoff (2009) and Metrick a</t>
  </si>
  <si>
    <t>Description</t>
  </si>
  <si>
    <t>Year</t>
  </si>
  <si>
    <t>Month</t>
  </si>
  <si>
    <r>
      <t>Riddiough, Timothy J.; Thompson, Howard E. (2012). "Déjà Vu All Over Again: Agency, Uncertainty, Leverage and the Panic of 1857". HKIMR Working Paper. </t>
    </r>
    <r>
      <rPr>
        <i/>
        <sz val="11"/>
        <color rgb="FF3366CC"/>
        <rFont val="Calibri"/>
        <family val="2"/>
        <scheme val="minor"/>
      </rPr>
      <t>doi</t>
    </r>
    <r>
      <rPr>
        <i/>
        <sz val="11"/>
        <color rgb="FF202122"/>
        <rFont val="Calibri"/>
        <family val="2"/>
        <scheme val="minor"/>
      </rPr>
      <t>:</t>
    </r>
    <r>
      <rPr>
        <i/>
        <sz val="11"/>
        <color rgb="FF3366CC"/>
        <rFont val="Calibri"/>
        <family val="2"/>
        <scheme val="minor"/>
      </rPr>
      <t>10.2139/ssrn.2042316</t>
    </r>
    <r>
      <rPr>
        <i/>
        <sz val="11"/>
        <color rgb="FF202122"/>
        <rFont val="Calibri"/>
        <family val="2"/>
        <scheme val="minor"/>
      </rPr>
      <t>. </t>
    </r>
    <r>
      <rPr>
        <i/>
        <sz val="11"/>
        <color rgb="FF3366CC"/>
        <rFont val="Calibri"/>
        <family val="2"/>
        <scheme val="minor"/>
      </rPr>
      <t>S2CID</t>
    </r>
    <r>
      <rPr>
        <i/>
        <sz val="11"/>
        <color rgb="FF202122"/>
        <rFont val="Calibri"/>
        <family val="2"/>
        <scheme val="minor"/>
      </rPr>
      <t> </t>
    </r>
    <r>
      <rPr>
        <i/>
        <sz val="11"/>
        <color rgb="FF3366CC"/>
        <rFont val="Calibri"/>
        <family val="2"/>
        <scheme val="minor"/>
      </rPr>
      <t>167817304</t>
    </r>
    <r>
      <rPr>
        <i/>
        <sz val="11"/>
        <color rgb="FF202122"/>
        <rFont val="Calibri"/>
        <family val="2"/>
        <scheme val="minor"/>
      </rPr>
      <t>.</t>
    </r>
  </si>
  <si>
    <r>
      <t>Margret Reid. The Secondary Banking Crisis, 1973–75: Its Causes and Course. Macmillan, London (1982)/ 2nd ed, Hindsight, London (2003) </t>
    </r>
    <r>
      <rPr>
        <sz val="11"/>
        <color rgb="FF3366CC"/>
        <rFont val="Calibri"/>
        <family val="2"/>
        <scheme val="minor"/>
      </rPr>
      <t>ISBN</t>
    </r>
    <r>
      <rPr>
        <sz val="11"/>
        <color rgb="FF202122"/>
        <rFont val="Calibri"/>
        <family val="2"/>
        <scheme val="minor"/>
      </rPr>
      <t> </t>
    </r>
    <r>
      <rPr>
        <sz val="11"/>
        <color rgb="FF3366CC"/>
        <rFont val="Calibri"/>
        <family val="2"/>
        <scheme val="minor"/>
      </rPr>
      <t>978-0-9541567-2-5</t>
    </r>
  </si>
  <si>
    <t>Jamilov, König, Müller, Saidi (2024) Chronology</t>
  </si>
  <si>
    <t>Sources for Jamilov, König, Müller, Saidi (2024) Runs,  Outside of Existing Sources</t>
  </si>
  <si>
    <t>Bank Runs From Existing Sources</t>
  </si>
  <si>
    <t>JST Banking Crisis Description</t>
  </si>
  <si>
    <t>JST Banking Crisis</t>
  </si>
  <si>
    <t>MS Banking Crisis</t>
  </si>
  <si>
    <t>MS Banking Crisis Description</t>
  </si>
  <si>
    <t>RR Banking Crisis</t>
  </si>
  <si>
    <t>RR Banking Crisis Description</t>
  </si>
  <si>
    <t>BVX  Month</t>
  </si>
  <si>
    <t>BVX Sources Bank Failures</t>
  </si>
  <si>
    <t>BVX Other Historical background &amp; Sources</t>
  </si>
  <si>
    <t>LV Crisis Year</t>
  </si>
  <si>
    <t>LV Date Systemic Crisis</t>
  </si>
  <si>
    <t>LV Crisis Description</t>
  </si>
  <si>
    <t>BVX Crisis Description</t>
  </si>
  <si>
    <t>Variables</t>
  </si>
  <si>
    <t>Month in which bank run occurred</t>
  </si>
  <si>
    <t>This variable specifies the country that experienced a bank run.</t>
  </si>
  <si>
    <t>This variables denotes the year in which bank run occurred</t>
  </si>
  <si>
    <t>This variables is describing the historical background of a bank run.</t>
  </si>
  <si>
    <t>Link to the first source for a given Jamilov, König, Müller, Saidi (2024) bank runs, as long as the run was not already covered by the existing literature</t>
  </si>
  <si>
    <t>Link to the second source for a given Jamilov, König, Müller, Saidi (2024) bank runs, as long as the run was not already covered by the existing literature</t>
  </si>
  <si>
    <t>Link to the third source for a given Jamilov, König, Müller, Saidi (2024) bank runs, as long as the run was not already covered by the existing literature</t>
  </si>
  <si>
    <t>Link to the fourth source for a given Jamilov, König, Müller, Saidi (2024) bank runs, as long as the run was not already covered by the existing literature</t>
  </si>
  <si>
    <t>Link to the fifth source for a given Jamilov, König, Müller, Saidi (2024) bank runs, as long as the run was not already covered by the existing literature</t>
  </si>
  <si>
    <t>Link to the sixth source for a given Jamilov, König, Müller, Saidi (2024) bank runs, as long as the run was not already covered by the existing literature</t>
  </si>
  <si>
    <t>Link to the seventh source for a given Jamilov, König, Müller, Saidi (2024) bank runs, as long as the run was not already covered by the existing literature</t>
  </si>
  <si>
    <t>Link to the eighth source for a given Jamilov, König, Müller, Saidi (2024) bank runs, as long as the run was not already covered by the existing literature</t>
  </si>
  <si>
    <t>Link to the ninth source for a given Jamilov, König, Müller, Saidi (2024) bank runs, as long as the run was not already covered by the existing literature</t>
  </si>
  <si>
    <t>Link to the tenth source for a given Jamilov, König, Müller, Saidi (2024) bank runs, as long as the run was not already covered by the existing literature</t>
  </si>
  <si>
    <t>Runs from Existing Chronologies</t>
  </si>
  <si>
    <t>Variable indicating the source for the crisis from the Baron, Verner, and Xiong (2023) database</t>
  </si>
  <si>
    <t>This variables provides a describtion of  the BVX (2023) crisis event.</t>
  </si>
  <si>
    <t>This variables provides a additional historical background for the BVX (2023) crisis event.</t>
  </si>
  <si>
    <t>Jamilov, König, Müller, Saidi (2024) Bank Run Variables</t>
  </si>
  <si>
    <t>Date when the LV(2018) crisis become systemic.</t>
  </si>
  <si>
    <t>This variables provides a describtion of  the LV (2018) crisis event.</t>
  </si>
  <si>
    <t>Variable indicating the year of the banking crisis in Reinhart and Rogoff (2009)</t>
  </si>
  <si>
    <t>Variable indicating the year of the banking crisis in Laeven and Valencia (2018)</t>
  </si>
  <si>
    <t>Variable indicating the year of the crisis in the Baron, Verner, and Xiong (2023) database</t>
  </si>
  <si>
    <t>Variable indicating the month of the crisis in the Baron, Verner, and Xiong (2023) database</t>
  </si>
  <si>
    <t>This variables provides a describtion of  the RR (2009) crisis event.</t>
  </si>
  <si>
    <t>This variables provides a describtion of  the JST (2017) crisis event.</t>
  </si>
  <si>
    <t>Variable indicating the year of the banking crisis in Jorda, Schularick, and Taylor (2017)</t>
  </si>
  <si>
    <t>Variable indicating the year of the banking crisis in Metrick and Schmelzing (2021)</t>
  </si>
  <si>
    <t>This variables provides a describtion of  the MS (2021) crisis event.</t>
  </si>
  <si>
    <t>In March 1980, Argentina experienced bank runs following the failure of the Banco de Intercambio Regional, according to the description of Reinhart and Rogoff (2009). The failure of the Banco de Intercambio Regional made depositors aware that bank deposits had some risk (Balino, 1987). Banco de Intercambio Regional, Banco de los Andes, Banco Oddone, Banco International, and at least 64 more banks failed.</t>
  </si>
  <si>
    <t>In December 1891, Australia experienced bank runs, causing the failure of the Metropolitan Bank and the Standard Bank of Australasia. The runs were preceded by a collapse in house prices and agricultural depositors withdrawing deposits to meet their obligations (Goodhard, 1998).</t>
  </si>
  <si>
    <t>In September 1931, Greece experienced bank runs. A capital flight triggered the runs after the British pound depreciated, imposing depreciation pressure on the Drachme. During this period, 17 of the smaller banks failed or closed, but the larger banks survived. 
Sources: Baron, Verner, and Xiong (2021) Christodoulakis (2012)</t>
  </si>
  <si>
    <t>According to an IMF country report, Serbia experienced a bank run in October 2008, when depositors quickly withdrew about 18% of the banking sector's total deposits (mostly savings) in just six weeks. The run was mainly driven by retail depositors. The Global Financial Crisis spilled over to Serbia's financial system via a reversal of capital inflows.</t>
  </si>
  <si>
    <t>In May 1873, Austria experienced bank runs with massive depositor withdrawals according to the description in Baron-Verner-Xiong after borrowers defaulted on their repo loans. The number of banks and banking firms dropped from 141 in 1873 to 45 in 1878. Depening on the source, up to 100 banks failed or disappeared during this time. This is the well-known Gründerkrach banking crisis. Reinhart &amp; Rogoff (2009) date it to May 1873. Rieder (2017, ch. 1) reports massive depositor withdrawals and bank runs.</t>
  </si>
  <si>
    <t>In 1994, Bolivia experienced a bank run as two banks, comprising 11% of the total banking system assets, shut down. Banco Cochabamba and BancoSur failed in November 1994. These failures caused massive withdrawals at many other banks. Subsequently, in 1995, 4 out of the 15 domestic banks, accounting for 30% of the banking system assets, encountered liquidity issues and grappled with a substantial increase in nonperforming loans.</t>
  </si>
  <si>
    <t>According to Metrick &amp; Schmelzing (2021), there were bank runs on several institutions between 1930 and 1932, including the Sinhua Trust Savings in 1930, SHCS in 1931, and the National Industrial Bank of China in 1932. We assign these events to the first year, which is 1930. The run was triggered by public rumors about bankruptcy and the manager's death</t>
  </si>
  <si>
    <t xml:space="preserve">In April 1931, Spain experienced bank runs that forced considerable central bank intervention, according to Baron, Verner, and Xiong (2021) and Metrick and Schmelzing (2021). Jordà, Schularick, and Taylor (2016) also call this a "panic". The end of the monarchy and the threat of blocking all bank accounts caused a panic and fear among financiers. </t>
  </si>
  <si>
    <t>Following a sharp increase in the number of banks over the previous decades, Portugal experienced a banking crisis in 1876. The crisis, initially triggered by bank losses on Spanish securities that had depreciated during the preceding Spanish financial crisis, gradually spread from the north of the country. The resulting liquidity shortage led to bank runs starting in May 1876 (Silva, 2019, p.8). Almeida et al. (2025) date the beginning of the systemic bank run episode to 18th of August 1876. Baron, Verner &amp; Xiong (2021) classify this as a banking crisis that culminated in August 1876, also characterised by bank runs.</t>
  </si>
  <si>
    <t>In March 1979, the St. George Permanent Building Society experienced a bank run. The run was triggered by a radio broadcast of rumours of its imminent collapse.</t>
  </si>
  <si>
    <t>https://www.botlc.or.th/p/libmedia/mm-info/eBook/RBArdp0107.pdf</t>
  </si>
  <si>
    <t>In September 1977, the Queensland Permanent Building Society failed after suffering a run. The run was triggered after several Queensland building societies experienced losses due to bad loans.</t>
  </si>
  <si>
    <t>In October 1930, Hungary experienced a smaller bank run than the one that followed in 1931, but it seems to have been large enough to be considered a separate panic, according to the documentation in Baron-Verner-Xiong. The runs were triggered by either the Hungarian prime minister's announcement to introduce fiscal austerity or an increase in political uncertainty associated with the Reichstag election in Germany (Pogány, 2014).</t>
  </si>
  <si>
    <t xml:space="preserve">In 1992, Varde Bank in Denmark was the target of a bank run after suffering losses of about kr. 700 million (Andersen, 2002). </t>
  </si>
  <si>
    <t>https://www.nationalbanken.dk/media/obvnpzkq/2005-mon4-109-winding.pdf</t>
  </si>
  <si>
    <t xml:space="preserve">In 1876, several Danish saving banks suffered heavy losses and faced an outflow of deposits (Abildgren, 2018). The Savings Bank Crisis of 1876-1878 was coinciding with a depression of the global economy starting in 1873 (Abildgren, 2017). </t>
  </si>
  <si>
    <t>In April 1995, the banking sector of Paraguay was hit by several bank runs after it became public knowledge that the Bancopar and Banco General were close to collapse \citep{Worldbank1999}</t>
  </si>
  <si>
    <t>https://documents1.worldbank.org/curated/en/644421468763204354/txt/Paraguay-Country-economic-memorandum-macroeconomic-policies-to-reactivate-growth.txt</t>
  </si>
  <si>
    <t>In 1997 a series of bank failures triggered again a systemic bank run (IMF, 2000). Depositors transferred their deposits from riskier domestic institutions to safer foreign institutions (IMF, 2000; Worldbank, 1999; Ostalecka, 2008). Several domestic banks such as the Banco Union, Ahorros Paraguayos, and BIPSA failed. After a period of relative stability with no bank failures from 1996 to mid-1997, unresolved structural issues in Uruguay’s banking sector led to the reemergence of a systemic crisis ( Worldbank, 1999). Due to the period of relative calm between 1996 to mid-1997, we treat the 1995 banking crisis and the 1997 banking crisis as separate events in this chronology.</t>
  </si>
  <si>
    <t>In December 1861, banks in several U.S. cities—including New York, Philadelphia, Boston, and Baltimore—suspended specie payments following heavy withdrawals of coins (Jalil, 2015). These withdrawals were driven by a loss of public confidence in the federal government's fiscal capacity amid the ongoing Civil War.</t>
  </si>
  <si>
    <t xml:space="preserve">In November 1990, the Heritage Loan &amp; Investment Bank experienced a bank run. Depositors withdrew $13 million in November 1990 and the remaining $8.5 million of deposits in December 1990. Depositors started running on Heritage after it became public that the bank issued fraudulent loans of $13 million.  </t>
  </si>
  <si>
    <t>https://www.nytimes.com/1991/01/02/business/45-credit-unions-and-banks-shut-by-rhode-island.html?pagewanted=all</t>
  </si>
  <si>
    <t>https://www.nytimes.com/1991/01/04/us/vanished-a-man-13-million-and-faith-in-a-state-s-banks.html?pagewanted=all</t>
  </si>
  <si>
    <t>In June 1931, a new wave of bank runs hit the United States after six months of relative calm. In Chicago, depositors withdrew funds from banks that suffered heavy losses on their asset side. The panic quickly spread across the country, causing a run and the collapse of the American Union Bank on the 30th of June 1931.</t>
  </si>
  <si>
    <t>Richardson 2011</t>
  </si>
  <si>
    <t xml:space="preserve">In September 1931, France experienced a second wave of bank runs when depositors began withdrawing their funds from the BNC (Banque Nationale de Crédit) due to the shaky situation of Comptoir Lyon-Alemand, another bank, according to Lacoue-Labarthe (2005). The BNC was forced to close following another bank run in February 1932, reducing its deposits by 53.7%, leading to its amicable liquidation and the creation of a new bank, the National Bank of Commerce and Industry. This run on BNC triggered a panic that affected several other banks, including the Comptoir d'escompte de Reims and the Banque syndicale de Paris, leading to their closure. By November, several long-established provincial banks had failed, and by the end of 1931, according to Lescure (2005), some 230 banks had failed in these financial panics. Rumors of heavy losses at the Banque de l'Union Parisienne because of investments in Hungary led to withdrawals of 600 million francs in 1932, and the bank merged with the Crédit Mobilier Français in May 1932. In January 1933, the Banque Renauld failed. Crédit du Nord also took over the troubled Banque Générale du Nord in May 1934, a move that ultimately strengthened the bank. The crisis also led to the closure of branches throughout the country, with the total number of branches falling by more than 15% between 1931 and 1932.
Sources: Baron, Verner &amp; Xiong (2021); Lacoue-Labarthe (2005);  Lescure (2005); Reinhart &amp; Rogoff (2009)
</t>
  </si>
  <si>
    <t>In 1842, Australia experienced  bank runs when the Colonial Bank's losses in the first half of 1842 led its owners to question whether the bank should be wound up. This triggered a run that cut the bank's note circulation by half and deposits by a third. In an environment where the shareholders themselves were under pressure for cash, they opted to cut their losses and close the bank.  In early 1843, the Port Phillip Bank and the Sydney Banking Company failed. In each case, note holders and depositors were quickly repaid. The panic reemerged in May 1843, when the Savings Bank of New South Wales experienced a bank run because of rumors that the Governor, after examining the bank's securities, had declared them to be worthless (Fitz-Gibbon and Gzycki , 2001). There was also concern that the trustees had lost money in the failure of the Bank of Australia.</t>
  </si>
  <si>
    <t>The Czech Republic experienced multiple bank runs between 1994 to 2000, during its transformation to market economy. The first notable bank run occurred in 1994 following the collapse of Banka Bohemia, due to fraudulent activities. This incident exposed the financial system's fragility and led to the establishment of partial deposit insurance. Subsequently, the failures of Česká Banka and AB Banka in 1995 prompted further runs. These events triggered a broader restructuring aimed at small banks, which were a significant source of vulnerability within the banking sector. 
Sources: Laeven &amp; Valencia (2021), Baron, Verner &amp; Xiong (2021)</t>
  </si>
  <si>
    <t>In 1920, there is a run on the Banco de Barcelona, which ultimately fails, triggering a further wave of runs on other institutions requiring intervention by the authorities.  The run on Banco de Barcelona started after the bank announced heavy losses.  
Sources: Baron, Verner, and Xiong (2021), Jordà, Schularick, and Taylor (2016), Metrick and Schmelzing (2021), Martin-Acena( 1995)</t>
  </si>
  <si>
    <t>Baron, et al. describe a significant systemic banking crisis in Mexico beginning in December 1920, when the Compañía Bancaria de París y México suffered a severe outflow of deposits. This financial instability continued with a subsequent wave of panic and bank runs following the collapse of the Banque Française du Mexique in November 1922.
Source: Baron, Verner, and Xiong (2021)</t>
  </si>
  <si>
    <t>In October 1875 there were bank runs in Russia, according to both Baron, Verner &amp; Xiong (2021) and Metrick &amp; Schmelzing (2021). The Moscow Commercial Loan Bank failed in 1875 and the Merchant Bank and Mutual Credit Society were rescued by the government. This episode is also coded as a systemic banking crisis by Reinhart &amp; Rogoff (2009). The run was triggered by bank-level losses related to the railroad business.</t>
  </si>
  <si>
    <t>In 1745, Sweden experienced a bank run. As described by Metrick &amp; Schmelzing (2021), a bank run forces the Riksbank to make deposits and banknotes inconvertible. The run coincided with a war between Sweden and Russia.</t>
  </si>
  <si>
    <t>n March 1990, Brazil experienced a bank run due to economic instability and hyperinflation, eroding public confidence in the financial system. The government responded by
freezing bank accounts and implemented reforms aimed at curbing hyperinflation by reducing the money supply. These measures temporarily stopped the bank run but caused
significant public dissatisfaction and severe economic disruptions, according to Ennis and Keister (2009).</t>
  </si>
  <si>
    <t>Macro-Fundamental Cause</t>
  </si>
  <si>
    <t>Bank-Fundamental Cause</t>
  </si>
  <si>
    <t>Equal to 1 if we find evidence for macroeconomic fundamentals that triggered the run episode</t>
  </si>
  <si>
    <t>Yes if bank run is neither triggered by macro-fundamental causes nor banking-fundamental causes</t>
  </si>
  <si>
    <t>Yes if bank run was not caused by any macroeconomic or aggregate banking fundamentals.</t>
  </si>
  <si>
    <t>Equal to 1 if we find evidence for banking fundamentals (aggregate or at the bank-level) that triggered the run episode</t>
  </si>
  <si>
    <t>Non-Fundamental Cause</t>
  </si>
  <si>
    <t>No Aggregate Cause</t>
  </si>
  <si>
    <t>In September 2008, Pakistan experienced bank runs following rumors in the media about the potential failure of several financial institutions, according to an IMF working paper by \cite{FarooqZaheer2015}. Depositors also feared that the government might seize the contents of bank accounts and vaults, a fear based on unfounded rumors according to \cite{PakistanToday2008}. The deposit withdrawals led to a severe liquidity crunch. Demand deposits in the banking sector continuously fell over a period of seven weeks. In just three weeks, demand deposits declined by 4 percent or 131 billion Pakistani Rupees. The panic was contained within about two months through central bank interventions aimed at restoring liquidity in the banking sector. The panic in Pakistan was unrelated to the global Financial Crisis in 2007/08. Since the banking sector in Pakistan was not well connected, the Great Financial Crisis did not affect Pakistani banks much, according to \cite{PakistanToday2008}. 
\textbf{Sources:} \cite{FarooqZaheer2015}, \cite{PakistanToday2008}</t>
  </si>
  <si>
    <t xml:space="preserve">Sweden experienced a major banking crisis in 1878 following the economic boom of the 1870s. Sweden's largest commercial bank at the time, Stockholms Enskilda Bank, suffered a run because of its large exposure to railway bonds in 1878. Ögren (2003), Baron, Verner &amp; Xiong (2021) and Jordà, Schularick &amp; Taylor (2016) agree that the crisis was characterised by bank runs and failures; Reinhart &amp; Rogoff (2009) also count this as a banking crisis. </t>
  </si>
  <si>
    <t>In 1857, Sweden experienced a bank run on the country's first savings bank, Stockholms Enskilda Bank. The bank had been the first in Europe to issue banknotes in 1661. This triggered widespread withdrawals of deposits from other savings banks. The trigger was an increase in interest rates in the informal market around the time when news about the US panic of 1857 reached the European continent (Fregert, 2022).</t>
  </si>
  <si>
    <t>In 1912, Sweden's Aktiebolaget Stockholms folkbank experienced a bank run and a subsequent payment suspension. The bank was eventually liquidated in 1914. The bank's ultimate failure was attributed to continuous losses.
Source: Kenny, Ögren and Zhao (2023), p. A18</t>
  </si>
  <si>
    <t>In April 1992, Gota Bank, the fourth largest bank in Sweden, experienced a bank run when SEK 2 billion, or 5% of its deposits, were withdrawn in one week, triggered by its parent company's announcement that it was unwilling and unable to support the bank any further. This episode is also classified as a systemic banking crisis by Baron, Verner &amp; Xiong (2021), Jorda, Schularick &amp; Taylor (2016), Laeven &amp; Valencia (2012) and Reinhart &amp; Rogoff (2009). The run was preceded by two years of continuous aggregate losses in the Swedish banking sector, according to Englund (2015). 
Sources: Makhija (2022)</t>
  </si>
  <si>
    <t>In May 1996, Thailand's Bangkok Bank of Commerce experienced a bank run and the Ministry of Finance took control of the institution. Other runs followed, including on the finance companies that had fuelled the rapid growth in property lending. These events quickly developed into the Asian financial crisis when Thailand floated its currency in July 1997, sparking panic across Asia by October 1997. he Bank of Commerce already ran into trouble in 1994 after the banking sector in Thailand experienced an aggregate decline in asset values, according to Moreno et al. (1998).
Sources: Laeven &amp; Valencia (2018), Baron, Verner &amp; Xiong (2021)</t>
  </si>
  <si>
    <t>In September 2008, Ukraine experienced a bank run at its sixth largest bank, Prominvestbank. After experiencing internal problems, rumours of the bank's insolvency spread, leading to massive deposit withdrawals and panic among customers. As a result, several other banks (both large and small) faced runs. One reason for the internal problems was a dispute among shareholders about the solvency of the bank, according to Shestak (2013). The National Bank of Ukraine mentioned an informative attack on the bank associated with a hostile takeover attempt.
Sources: Shestak (2013), Taran (2012)</t>
  </si>
  <si>
    <t>Following the failure of Bear Stearns and Lehman Brothers in the United States, India experienced a series of runs on private banks between 2008 and 2009. Triggered by a change in risk perception during the Global Financial Crisis, Indian depositors migrated from private banks to state-owned banks.  Acharya et al. (2025) date the start of the run episode to March 2008 after Bear Stearns failed in the United States.
Sources:  Acharya et al. (2025), Acharya et al. (2019)</t>
  </si>
  <si>
    <t>In March 2001, a significant bank run occurred in Gujarat, India, primarily involving a large cooperative bank. This event was triggered by a fraud case where the bank had extended loans to stockbrokers without appropriate collateral. The immediate aftermath saw a ripple effect as the panic spread, leading to runs on other cooperative banks in the region.
Sources: Iyer and Puri (2012)</t>
  </si>
  <si>
    <t>https://www.nber.org/system/files/working_papers/w30557/w30557.pdf</t>
  </si>
  <si>
    <t>Banking-Fundamental Cause</t>
  </si>
  <si>
    <t>https://www.asahi.com/ajw/articles/14903085</t>
  </si>
  <si>
    <t>https://japanknowledge.com/contents/nipponica/sample_koumoku.html?entryid=3213</t>
  </si>
  <si>
    <t>https://thescipub.com/pdf/ajebasp.2011.293.300.pdf</t>
  </si>
  <si>
    <t>https://monolith.law/en/internet/reputational-damage-control</t>
  </si>
  <si>
    <t>https://www.reuters.com/article/us-china-banking-idUSBREA2P02H20140326/</t>
  </si>
  <si>
    <t>https://www.cnbc.com/2014/03/25/hundreds-rush-to-rural-chinese-banks-after-solvency-rumors.html</t>
  </si>
  <si>
    <t>In 2014, a three-day bank run hit Jiangsu Sheyang Rural Commercial Bank in Yancheng, China. The run was reportedly triggered by a rumor that the small local bank had refused a customer's request to withdraw deposits \citep{Reuters2014}. The run then spilled over to another local lender, the Rural Commercial Bank of Huanghai, which reportedly experienced elevated deposit withdrawals as well \citep{CNBC2014}.</t>
  </si>
  <si>
    <t>https://www.independent.co.uk/news/business/news/metro-bank-whatsapp-money-account-safe-deposit-box-a8911296.html</t>
  </si>
  <si>
    <t>https://www.itv.com/news/2019-05-13/metro-bank-shares-fall-after-reassuring-over-fundraising</t>
  </si>
  <si>
    <t>In May 2019, Metro Bank in the United Kingdom experienced a bank run following the spread of false rumors on WhatsApp. Messages circulating on the platform falsely claimed that Metro Bank planned to take ownership of customers’ deposits. The panic intensified after photos showing people queuing outside Metro Bank branches were shared online \citep{Independent2019}.</t>
  </si>
  <si>
    <t>In 2017, Canada experienced a bank run on the mortgage lender Home Capital, which resulted in deposit withdrawals of about 1.6 billion Canadian dollars. The run was triggered by allegations from the Ontario Securities Commission that Home Capital had misled investors by failing to disclose information about fraudulent loans \citep{Bloomberg2017}.</t>
  </si>
  <si>
    <t>https://www.reuters.com/markets/europe/czech-regulator-using-supervisory-tools-sberbank-temporarily-shuts-branches-2022-02-25</t>
  </si>
  <si>
    <t>https://www.cnb.cz/en/cnb-news/press-releases/CNB-revokes-licence-of-Sberbank-CZ</t>
  </si>
  <si>
    <t>In February 2022, the Czech subsidiary of the Russian bank Sberbank experienced massive deposit withdrawals. As a result, Sberbank CZ was unable to meet its obligations to its customers and was shut down by Czech regulators \citep{CNB2022}. The bank run was triggered by the outbreak of the war between Russia and Ukraine.</t>
  </si>
  <si>
    <t>https://www.vice.com/en/article/the-spectacular-implosion-of-home-capital-group/</t>
  </si>
  <si>
    <t>https://www.bloomberg.com/news/articles/2017-05-02/-boring-canada-gripped-by-crisis-concern-on-home-capital-spiral</t>
  </si>
  <si>
    <t>In December 1973, a rumor about the imminent bankruptcy of the  Toyokawa Shinkin Bank triggered a run on the bank. The groundless rumor was spread by a high school student in a conversation with friends, claiming that  “Shinkin banks are dangerous” \citep{Kawasaki}.</t>
  </si>
  <si>
    <t>https://www.jstage.jst.go.jp/article/jdr/11/2/11_306/_pdf</t>
  </si>
  <si>
    <t>https://www.kawasakihideto.com/post/%E3%80%90voicy%E3%80%91%E3%83%87%E3%82%B8%E3%82%BF%E3%83%AB%E6%99%82%E4%BB%A3%E3%81%AE%E4%BB%8A%E3%81%93%E3%81%9D%E7%9F%A5%E3%81%A3%E3%81%A6%E3%81%8A%E3%81%8D%E3%81%9F%E3%81%84%E3%80%8C%E8%B1%8A%E5%B7%9D%E4%BF%A1%E7%94%A8%E9%87%91%E5%BA%AB%E4%BA%8B%E4%BB%B6%E3%80%8D%E3%81%8B%E3%82%89%E5%AD%A6%E3%81%B6%E6%83%85%E5%A0%B1%E3%83%AA%E3%83%86%E3%83%A9%E3%82%B7%E3%83%BC</t>
  </si>
  <si>
    <t>In December 2003, the Saga Bank experienced a depositor run triggered by a rumor falsely claiming the bank's bankruptcy, although the bank's fundamentals were sound \citep{Takemura2011,monolith2022}. Depositors withdrew over 50 billion yen during the run \citep{monolith2022}.</t>
  </si>
  <si>
    <t>https://documents1.worldbank.org/curated/en/099060424104097789/pdf/P1760071e3d7bd0e2180171c2e20ce3ec9e.pdf</t>
  </si>
  <si>
    <t>DZA</t>
  </si>
  <si>
    <t>https://www.imf.org/external/pubs/ft/scr/2014/cr14161.pdf</t>
  </si>
  <si>
    <t>https://www.france24.com/en/20070308-khalifa-bank-fraud-trial</t>
  </si>
  <si>
    <r>
      <t xml:space="preserve">In August 2021, following the collapse of the Afghan government and the Taliban takeover, the banking system experienced a severe liquidity crisis as </t>
    </r>
    <r>
      <rPr>
        <b/>
        <sz val="11"/>
        <color theme="1"/>
        <rFont val="Calibri"/>
        <family val="2"/>
        <scheme val="minor"/>
      </rPr>
      <t>depositors rushed to withdraw cash amid uncertainty and loss of confidence in the financial system</t>
    </r>
    <r>
      <rPr>
        <sz val="11"/>
        <color theme="1"/>
        <rFont val="Calibri"/>
        <family val="2"/>
        <scheme val="minor"/>
      </rPr>
      <t xml:space="preserve">. Banks quickly ran short of physical currency as international reserves were frozen and foreign cash shipments stopped, forcing authorities to impose </t>
    </r>
    <r>
      <rPr>
        <b/>
        <sz val="11"/>
        <color theme="1"/>
        <rFont val="Calibri"/>
        <family val="2"/>
        <scheme val="minor"/>
      </rPr>
      <t>strict withdrawal limits and temporary bank closures</t>
    </r>
    <r>
      <rPr>
        <sz val="11"/>
        <color theme="1"/>
        <rFont val="Calibri"/>
        <family val="2"/>
        <scheme val="minor"/>
      </rPr>
      <t xml:space="preserve"> to prevent a full collapse of the financial system.</t>
    </r>
  </si>
  <si>
    <t>In March 2003, the collapse of Khalifa Bank, Algeria’s largest private bank, triggered a wave of depositor withdrawals amid revelations of massive fraud and mismanagement within the Khalifa Group. Authorities placed the bank under administration and later revoked its license, while the scandal—often described as one of Algeria’s largest financial frauds—led to criminal prosecutions and major losses for depositors and public institutions.</t>
  </si>
  <si>
    <t>https://www.imf.org/external/pubs/ft/fandd/2000/03/jarvis.htm</t>
  </si>
  <si>
    <r>
      <t xml:space="preserve">In January 1997, the collapse of several large Albanian pyramid investment schemes triggered panic among investors, causing deposits in the schemes to dry up and prompting widespread attempts to withdraw funds. As companies such as Sude, Gjallica, and others stopped making payments, the loss of confidence led to riots, the fall of the government, and severe economic disruption. The schemes’ liabilities had reached roughly </t>
    </r>
    <r>
      <rPr>
        <b/>
        <sz val="11"/>
        <color theme="1"/>
        <rFont val="Calibri"/>
        <family val="2"/>
        <scheme val="minor"/>
      </rPr>
      <t>half of Albania’s GDP</t>
    </r>
    <r>
      <rPr>
        <sz val="11"/>
        <color theme="1"/>
        <rFont val="Calibri"/>
        <family val="2"/>
        <scheme val="minor"/>
      </rPr>
      <t>, and their collapse affected a large share of the population.</t>
    </r>
  </si>
  <si>
    <t>AND</t>
  </si>
  <si>
    <t>https://www.fincen.gov/news/news-releases/fincen-names-banca-privada-dandorra-foreign-financial-institution-primary-money</t>
  </si>
  <si>
    <t>https://es.wikipedia.org/wiki/Banco_Madrid?utm_source=chatgpt.com</t>
  </si>
  <si>
    <t>https://www.reuters.com/article/markets/us/andorra-moves-to-contain-money-laundering-scandal-idUSL6N0WI1O7/</t>
  </si>
  <si>
    <t>https://apnews.com/091472e662164241bd8eca2c53e824a5</t>
  </si>
  <si>
    <t>https://english.elpais.com/elpais/2015/03/16/inenglish/1426499824_666996.html?utm_source=chatgpt.com</t>
  </si>
  <si>
    <t>https://finance.ec.europa.eu/system/files/2020-06/191106-study-bank-insolvency_en.pdf</t>
  </si>
  <si>
    <r>
      <t xml:space="preserve">In March 2015, the U.S. Treasury’s Financial Crimes Enforcement Network (FinCEN) designated </t>
    </r>
    <r>
      <rPr>
        <b/>
        <sz val="11"/>
        <color theme="1"/>
        <rFont val="Calibri"/>
        <family val="2"/>
        <scheme val="minor"/>
      </rPr>
      <t>Banca Privada d’Andorra (BPA)</t>
    </r>
    <r>
      <rPr>
        <sz val="11"/>
        <color theme="1"/>
        <rFont val="Calibri"/>
        <family val="2"/>
        <scheme val="minor"/>
      </rPr>
      <t xml:space="preserve"> a financial institution of “primary money-laundering concern,” triggering a loss of confidence among depositors. Authorities intervened in the bank and imposed withdrawal limits as clients rushed to withdraw funds, while the crisis spread to its Spanish subsidiary </t>
    </r>
    <r>
      <rPr>
        <b/>
        <sz val="11"/>
        <color theme="1"/>
        <rFont val="Calibri"/>
        <family val="2"/>
        <scheme val="minor"/>
      </rPr>
      <t>Banco Madrid</t>
    </r>
    <r>
      <rPr>
        <sz val="11"/>
        <color theme="1"/>
        <rFont val="Calibri"/>
        <family val="2"/>
        <scheme val="minor"/>
      </rPr>
      <t>, which suffered large deposit withdrawals and entered insolvency proceedings.</t>
    </r>
  </si>
  <si>
    <t>https://www.brookings.edu/articles/argentina-2019-the-imf-should-avoid-mistakes-repeatedly-made-in-past-bailouts/</t>
  </si>
  <si>
    <t>https://www.bloomberg.com/news/articles/2019-08-16/fearful-argentines-pull-dollars-from-banks-after-election-shock</t>
  </si>
  <si>
    <t>https://www.investing.com/news/forex-news/argentines-pull-dollar-deposits-from-banks-before-election-2004710</t>
  </si>
  <si>
    <t>https://ir.grupoclarin.com/wp-content/uploads/2022/04/GCSA-12-2019-Financial-Statements.pdf</t>
  </si>
  <si>
    <t>https://www.rba.gov.au/publications/rdp/2001/2001-07.html</t>
  </si>
  <si>
    <t>In 1866, news of the Overend, Gurney crisis in Britain triggered widespread depositor withdrawals in Brisbane, with generalized runs on banks, particularly government-backed savings banks. The Bank of Queensland, which held about 15% of the colony’s deposits, suspended operations amid the panic, though the Colonial Treasurer’s public assurances helped stabilize confidence and contain the broader run. The bank was later liquidated, and all depositors were repaid by July 1867.</t>
  </si>
  <si>
    <t>In June 1879, the suspension of the Australian and European Bank in Melbourne triggered widespread alarm and crowds gathering at the bank’s offices, as news of its closure spread rapidly through the city. The failure was linked to financial weakness and the inability to secure emergency advances to strengthen reserves, raising fears of a depositor run. The panic spread to the City of Melbourne Bank, where depositors began withdrawing funds, but the run subsided after the Associated Banks publicly declared their willingness to support the bank and meet its obligations.</t>
  </si>
  <si>
    <t>In May 1884, news that the Oriental Bank Corporation had suspended payments after heavy losses abroad triggered concern among depositors in Australia. The collapse was attributed to large losses in overseas operations—particularly in Ceylon, Mauritius, and India—and declining reserves that undermined the bank’s credit, prompting depositors in London to withdraw funds and precipitating the failure.</t>
  </si>
  <si>
    <t>https://archive.org/details/historyofmodernb00conauoft</t>
  </si>
  <si>
    <t>In 1929, the Allgemeine Bodencreditanstalt, Austria’s second-largest bank, became insolvent after absorbing the troubled Unionbank and suffering large depositor withdrawals amid growing doubts about its solvency. Under political pressure, Baron Louis Rothschild agreed that Creditanstalt would take over the failing bank, creating an even larger “superbank” intended to stabilize the financial system. However, the forced absorption transferred large hidden losses to Creditanstalt and later became a major contributing factor to its collapse in May 1931, which triggered the broader Austrian banking crisis.</t>
  </si>
  <si>
    <t>BGD</t>
  </si>
  <si>
    <t>https://www.thedailystar.net/business/economy/banks/news/basic-national-bank-mergers-people-withdrawing-money-panic-3591496</t>
  </si>
  <si>
    <t>https://www.dhakatribune.com/business/banking/350716/basic-bank-depositors-panic-withdraw-tk-2000cr-in</t>
  </si>
  <si>
    <t>https://www.thedailystar.net/business/news/depositors-leave-troubled-banks-stronger-rivals-3930401</t>
  </si>
  <si>
    <t>https://www.dhakatribune.com/business/banking/367816/troubled-banks-lose-tk-23700cr-in-deposits</t>
  </si>
  <si>
    <t>BLR</t>
  </si>
  <si>
    <t>https://www.washingtonpost.com/world/in-belarus-currency-crisis-pushes-economy-from-troubled-to-dire/2011/04/07/AF3nqa8C_story.html</t>
  </si>
  <si>
    <t>https://en.wikipedia.org/wiki/2011_Belarusian_financial_crisis</t>
  </si>
  <si>
    <t>https://intellinews.com/belarusian-government-sees-2bn-of-withdrawals-issues-580mn-worth-of-bonds-in-2020-200054/</t>
  </si>
  <si>
    <t>In 2011, a severe currency crisis triggered mass withdrawals from Belarusian banks as depositors rushed to convert savings from rubles into foreign currency amid fears of devaluation. In May 2011 alone, depositors withdrew about $469 million (12.6% of total foreign-currency deposits), and withdrawals during the spring totaled $969 million (26% of FX deposits) as the ruble rapidly lost value and inflation surged.</t>
  </si>
  <si>
    <t>In August 2020, disputed presidential elections and the ensuing political crisis triggered panic withdrawals from Belarusian banks as depositors sought hard currency. ATMs and exchange offices in Minsk quickly ran out of dollars as citizens queued to withdraw savings, causing widespread liquidity shortages across banks and forcing institutions to restrict lending.</t>
  </si>
  <si>
    <r>
      <t xml:space="preserve">The revolutionary crisis in France triggered a loss of confidence in Belgium’s banking system, leading to </t>
    </r>
    <r>
      <rPr>
        <b/>
        <sz val="11"/>
        <color theme="1"/>
        <rFont val="Calibri"/>
        <family val="2"/>
        <scheme val="minor"/>
      </rPr>
      <t>runs on major commercial banks and severe liquidity pressure</t>
    </r>
    <r>
      <rPr>
        <sz val="11"/>
        <color theme="1"/>
        <rFont val="Calibri"/>
        <family val="2"/>
        <scheme val="minor"/>
      </rPr>
      <t>. To stabilize the system, the government suspended the convertibility of banknotes and granted them legal-tender status, an episode that helped motivate the creation of the National Bank of Belgium in 1850.</t>
    </r>
  </si>
  <si>
    <t>https://revistas.usp.br/revhistoria/en/article/view/171540</t>
  </si>
  <si>
    <t>In 1875, a financial crisis struck Brazil in as international economic turmoil and domestic monetary tightening triggered liquidity shortages in the banking system. Several banks experienced financial distress and failures, prompting the imperial government to intervene with emergency support amid heavy withdrawals and loss of confidence in Rio de Janeiro’s banking sector.</t>
  </si>
  <si>
    <t>https://www.bis.org/publ/plcy06b.pdf</t>
  </si>
  <si>
    <t>Following the stabilization of inflation under the Real Plan, several Brazilian banks lost important sources of income and underlying weaknesses in their balance sheets became apparent. As confidence deteriorated, depositors withdrew funds from troubled institutions, triggering runs that led the government to implement the PROER bank-restructuring program.</t>
  </si>
  <si>
    <t>https://mpra.ub.uni-muenchen.de/118591/1/Bulgaria%20Great%20Depression%20WP_NN_TM%20_8_09_2023.pdf</t>
  </si>
  <si>
    <t>In July 1931, Bulgaria experienced a bank run as the international financial turmoil following the Central European banking crisis spread to the country. Depositors began withdrawing funds from Credit Bank (Kreditna banka), creating a severe liquidity crisis that threatened the stability of the entire banking system. The crisis was contained after the Bulgarian National Bank intervened with emergency support, preventing the closure of major institutions and stopping the run from spreading further.</t>
  </si>
  <si>
    <t>https://dash.harvard.edu/server/api/core/bitstreams/3f18f590-0071-42e9-a959-94364da95d5e/content#:~:text=Page%204,the%20cause%20of%20its%20failure.</t>
  </si>
  <si>
    <t>On 2 November 1883, the collapse of Hu Xueyan’s Fukang Qianzhuang in Shanghai, after heavy losses from attempts to corner the silk trade, triggered a cascading crisis among native banks (qianzhuang). The failure reportedly bankrupted dozens of institutions in Shanghai, and the outbreak of the Sino-French War further eroded confidence, prompting public panic and widespread cash withdrawals that forced additional qianzhuang to close.</t>
  </si>
  <si>
    <t>https://brill.com/view/journals/aas/15/2-3/article-p171_3.xml?srsltid=AfmBOoqnSUSXQ30bZ0u76FNdV7FL1d_HOBJDlbARn5z0LkvaxYGAYs82</t>
  </si>
  <si>
    <t>In 1907, a financial crisis struck parts of China’s traditional banking sector when several large qianzhuang (native banks) in Hankou collapsed, triggering panic among merchants and depositors. The failure of three major Jiangxi-owned qianzhuang caused a severe local market disruption, forcing other banks and financial guilds to halt trading temporarily while depositors rushed to withdraw funds. The crisis spread through the commercial community, producing a broader loss of confidence and liquidity shortages until collective intervention by the banking guild helped stabilize the system.</t>
  </si>
  <si>
    <t>https://www.globaltimes.cn/content/778840.shtml</t>
  </si>
  <si>
    <t>COD</t>
  </si>
  <si>
    <t>In September and October 1991, Zaire (modern-day Democratic Republic of the Congo) experienced substantial violent unrest, as several Zairian Armed Forces units mutinied and rioted, soon joined by civilian protesters and looters.  This triggered a massive loss of confidence in the banking system and the currency (the zaïre), leading to widespread bank runs as depositors rushed to withdraw funds before banks collapsed or were looted. In 1992, depositors were unable to mobilize their bank balances, except through transfers or checks at a steep discount.</t>
  </si>
  <si>
    <t>https://www.elibrary.imf.org/view/journals/001/1997/050/article-A001-en.xml</t>
  </si>
  <si>
    <t>https://en.wikipedia.org/wiki/1991_Zaire_unrest</t>
  </si>
  <si>
    <t>https://gfintegrity.org/wp-content/uploads/2014/05/capital-flight-from-the-drc.pdf</t>
  </si>
  <si>
    <t>The first democratic elections in four decades were successfully held in 2006, bringing to an end the mandate of the transitional government and leading to the formation of a new government in February 2007. The new government took steps to reestablish macroeconomic discipline. Strong revenue collection and expenditure restraint reduced net bank credit to the government. This tightened liquidity conditions and contributed to a decline in base money, leading to an appreciation of the Congo franc, a decline in the rate of inflation, and an increase in gross international reserves to US$190 million. State savings bank Caisse d'Epargne du Congo ceased to function; depositors could not withdraw funds as resources were being consumed by operating expenses.</t>
  </si>
  <si>
    <t>https://fraser.stlouisfed.org/title/evolution-credit-banks-france-founding-bank-france-present-time-624</t>
  </si>
  <si>
    <t>In March 1891, the Société des Dépôts et Comptes Courants collapsed after engaging in excessively risky and opaque operations that undermined confidence once losses became public. The revelation of its financial weakness—reportedly following an adverse legal decision—triggered a panic among depositors, who withdrew more than 19 million francs within four days, forcing the bank into failure.</t>
  </si>
  <si>
    <t>GEO</t>
  </si>
  <si>
    <t>https://www.cacianalyst.org/publications/analytical-articles/item/11742-analytical-articles-caci-analyst-2008-11-26-art-11742.html</t>
  </si>
  <si>
    <t>In August 2008, during the Russia–Georgia war, fears of further military escalation triggered panic withdrawals from Georgian banks as households and firms rushed to secure their savings. Within a few days, roughly $500 million in deposits were withdrawn, creating acute liquidity pressure across the banking system. The episode was driven primarily by political and military uncertainty, and although part of the withdrawn funds later returned, the shock exposed the vulnerability of the banking sector to confidence-driven runs.</t>
  </si>
  <si>
    <t>GTM</t>
  </si>
  <si>
    <t>https://www.euromoney.com/article/27bjsstsqxhkmh1k8jgjd/banking/guatemala-crisis-what-crisis/</t>
  </si>
  <si>
    <t>https://en.wikipedia.org/wiki/Banco_del_Cafe</t>
  </si>
  <si>
    <t>In October 2006, panicked depositor withdrawals triggered the collapse of Banco del Café (Bancafé), Guatemala’s fourth-largest bank, after losses of more than $200 million linked to the Refco scandal. Regulators intervened and began liquidation, and the crisis was followed by the failure of Banco de Comercio in early 2007.</t>
  </si>
  <si>
    <t>HTI</t>
  </si>
  <si>
    <t>In October 2002, Haiti experienced a bank run amid political instability and rumors that authorities might force the conversion of U.S.-dollar deposits into gourdes. Depositors rushed to withdraw funds from commercial banks, and IMF estimates indicate that bank deposits fell by about US$90 million (roughly 20 percent of deposits) during the month. Confidence stabilized after official reassurances, and deposits recovered in the following month.</t>
  </si>
  <si>
    <t>https://scholarsarchive.byu.edu/cgi/viewcontent.cgi?article=1058&amp;context=esr</t>
  </si>
  <si>
    <t>https://www.elibrary.imf.org/view/journals/002/2005/205/article-A004-en.xml</t>
  </si>
  <si>
    <t>https://www.washingtontimes.com/news/2002/oct/22/20021022-093331-8068r/</t>
  </si>
  <si>
    <t>HND</t>
  </si>
  <si>
    <t>https://insightcrime.org/news/brief/honduras-closes-bank-as-elite-money-laundering-case-hits-savers/</t>
  </si>
  <si>
    <t>In October 2015, the Honduran government closed Banco Continental, the country’s eighth-largest bank, after U.S. authorities accused its owners, the Rosenthal family, of laundering money for drug traffickers. The announcement sparked concern among depositors and prompted withdrawals, leading regulators to place the bank into forced liquidation while authorities began reimbursing more than 220,000 account holders.</t>
  </si>
  <si>
    <t>In 1914, the outbreak of World War I triggered financial panic in Hong Kong, leading depositors to withdraw funds from banks. Contemporary reports described a “run upon the banks,” largely driven by nervous depositors who feared instability in the financial system. Authorities and newspapers emphasized that the banks remained solvent and that withdrawing deposits in silver would likely impose losses on depositors \citep{Roberts2014}.</t>
  </si>
  <si>
    <t>https://hkupress.hku.hk/image/catalog/pdf-preview/9789622098961.pdf</t>
  </si>
  <si>
    <t>https://www.boc.cn/en/aboutboc/ab7/200809/t20080926_1601869.html</t>
  </si>
  <si>
    <t>In 1935, Hong Kong experienced bank runs that generated widespread panic and threatened to destabilize the colony’s economy. According to \cite{NEW_Goodstadt2007}, the runs were severe enough that officials in London and local business leaders called for sweeping reforms of the banking system, including the introduction of professional banking regulation. The episode was closely linked to global monetary instability: between 1933 and 1935, rising international silver prices more than doubled and triggered large silver outflows from China and the region, tightening liquidity and undermining confidence in the currency and banking system \citep{NEW_BankofChina1935Panic}.</t>
  </si>
  <si>
    <t>In late July 1914, as the outbreak of World War I triggered financial panic across Europe, depositors in Austria-Hungary began withdrawing funds from banks. Authorities responded by proclaiming a moratorium on bank accounts on 31 July and limiting withdrawals to 3 percent of deposits or 200 crowns per day to halt the runs and stabilize the banking system \citep{Roberts2014}. These emergency measures, together with the suspension of the gold-cover requirement for banknotes on 4 August, were intended to contain the panic and restore financial stability.</t>
  </si>
  <si>
    <t>https://historyandpolicy.org/policy-papers/papers/a-stable-currency-in-search-of-a-stable-empire-the-austro-hungarian-experie/</t>
  </si>
  <si>
    <t>In 1819, the Bank of Hindostan in Calcutta experienced a bank run after a malicious rumor spread that the bank could not redeem its notes for specie. Alarmed depositors rushed to withdraw their funds.</t>
  </si>
  <si>
    <t>https://madrascourier.com/insight/how-alexander-co-established-the-bank-of-hindostan/</t>
  </si>
  <si>
    <t>In 1828, an economic crisis in Calcutta triggered a run on the Calcutta Bank, as depositors rushed to withdraw funds amid fears about the stability of early private banks. The panic forced the bank to merge with the Commercial Bank to form the Union Bank, reflecting the fragility of the colonial banking system at the time. The crisis was part of a broader period of instability among Calcutta banks, which culminated in the severe banking failures of the early 1830s.</t>
  </si>
  <si>
    <t>https://grokipedia.com/page/calcutta_bank_1824#ref-12</t>
  </si>
  <si>
    <t>https://dspace.gipe.ac.in/xmlui/bitstream/handle/10973/10200/GIPE-163956.pdf?sequence=2&amp;isAllowed=y</t>
  </si>
  <si>
    <t xml:space="preserve"> https://en.wikipedia.org/wiki/Calcutta_Bank_(1824)</t>
  </si>
  <si>
    <t>In 1829, the failure of the agency house Palmer &amp; Co. in Calcutta triggered panic withdrawals from the Bank of Hindostan, one of the earliest banks in India. Depositors rushed to withdraw funds amid fears that the bank would be unable to redeem its notes for specie.</t>
  </si>
  <si>
    <t>In 1832, a broader commercial crisis led to the collapse of several agency houses and banks in Calcutta, triggering renewed depositor withdrawals. Although the Bank of Hindostan had survived earlier runs, the crisis ultimately forced the bank to close that year.</t>
  </si>
  <si>
    <t>https://maddy06.blogspot.com/2022/07/the-travancore-national-and-quilon-bank.html</t>
  </si>
  <si>
    <t>In April 1938, the Travancore National and Quilon Bank (TNQB) experienced a severe bank run triggered by a coordinated rumor campaign and political intervention, including false claims about large government deposit withdrawals and public warnings against dealing with the bank. These rumors rapidly undermined confidence and led depositors to rush to withdraw their funds en masse, effectively attempting to empty the bank of deposits. The resulting liquidity crisis forced the bank into collapse later in 1938.</t>
  </si>
  <si>
    <t>In September 2019, the Reserve Bank of India imposed restrictions on the operations of Punjab and Maharashtra Co-operative Bank after uncovering financial irregularities. The move triggered panic among depositors, who rushed to bank branches and formed long queues to withdraw their savings while protesting the withdrawal limits imposed by the authorities. The panic followed the announcement of strict withdrawal caps and concerns about the safety of deposits, prompting widespread distress among customers.</t>
  </si>
  <si>
    <t xml:space="preserve">In March 2020, India experienced a bank run at Yes Bank after the Reserve Bank of India imposed a moratorium on the troubled lender and capped withdrawals at ₹50,000 per account. The announcement triggered panic among depositors, who rushed to withdraw funds and queued outside branches and ATMs. </t>
  </si>
  <si>
    <t>https://www.manoramayearbook.in/current-affairs/india/2019/09/25/RBI-curbs-on-PMC-Bank-trigger-panic.html</t>
  </si>
  <si>
    <t>https://timesofindia.indiatimes.com/business/india-business/public-anger-against-pmc-bank-failure-mounts/articleshow/71314153.cms</t>
  </si>
  <si>
    <t>https://pmc.ncbi.nlm.nih.gov/articles/PMC9420178/</t>
  </si>
  <si>
    <t>https://www.deccanchronicle.com/business/companies/260919/depositors-protest-as-curbs-put-on-indian-co-operative-bank.html</t>
  </si>
  <si>
    <t>https://www.ft.com/content/66848c94-c325-4bd5-bacf-10b38198545d</t>
  </si>
  <si>
    <t>https://www.reuters.com/article/banking-stocks-india-idUSL4N2B21KJ</t>
  </si>
  <si>
    <t>https://aijsh.com/wp-content/uploads/2021/02/2-2.pdf</t>
  </si>
  <si>
    <t>https://elischolar.library.yale.edu/cgi/viewcontent.cgi?article=1653&amp;context=journal-of-financial-crises</t>
  </si>
  <si>
    <t>https://www.reuters.com/article/business/india-approves-yes-bank-rescue-private-banks-line-up-to-help-idUSKBN2102QL/</t>
  </si>
  <si>
    <t>In September 2008, Indonesia experienced a bank run at Bank Century amid the global financial crisis. Depositors began withdrawing funds rapidly in September 2008, creating severe liquidity pressures and bringing the bank close to collapse. The government responded with emergency liquidity support and a bailout to prevent contagion to other banks.</t>
  </si>
  <si>
    <t>https://usindo.org/briefs/perspectives-from-the-indonesian-media-domestic-and-foreign-affairs</t>
  </si>
  <si>
    <t>https://elischolar.library.yale.edu/cgi/viewcontent.cgi?article=1620&amp;context=journal-of-financial-crises</t>
  </si>
  <si>
    <t>https://en.antaranews.com/news/91911/bank-century-scandal-causes-rp74-trillion-loss-in-state-fund</t>
  </si>
  <si>
    <t>In 2017, several Iranian credit institutions collapsed after attracting large deposits by promising unusually high interest rates. When these institutions stopped repaying depositors, customers attempted to withdraw their savings and staged protests across the country demanding their money back. Demonstrations by depositors occurred in many cities, with people gathering outside financial institutions and government offices after they were unable to recover their deposits.</t>
  </si>
  <si>
    <t>https://en.radiofarda.com/a/iran-illegal-banks-fail-depositors-protest/28849665.html</t>
  </si>
  <si>
    <t>https://www.ncr-iran.org/en/news/iran-protests/plunder-of-people-s-savings-by-state-authorized-financial-firms-in-iran/</t>
  </si>
  <si>
    <t>https://www.iranobserver.org/iran-protesters-demand-their-deposits-from-irgc-affiliated-credit-institution/</t>
  </si>
  <si>
    <t>In May 1820, a banking panic began in Cork after the failures of local private banks, triggering widespread depositor withdrawals \citep{Kenny2019}. The crisis quickly spread across southern Ireland, leading to the closure of several banks in towns such as Limerick, Clonmel, Waterford, and Kilkenny, and eventually provoking runs on private banks in Dublin. The wave of withdrawals and bank failures reflected the fragility of Ireland’s provincial banking system and caused a severe disruption of credit across the country.</t>
  </si>
  <si>
    <t>https://oldcurrencyexchange.com/2017/08/07/a-brief-timeline-irish-banking-failures-in-the-18th-and-19th-centuries/</t>
  </si>
  <si>
    <t>https://www.jstor.org/stable/pdf/24337234.pdf?refreqid=fastly-default%3Acb36b4ac1f3ef84c461a0ac614e96cef&amp;ab_segments=&amp;initiator=&amp;acceptTC=1</t>
  </si>
  <si>
    <t>In February 1856, the Tipperary Joint-Stock Bank collapsed after its chairman, John Sadleir MP, secretly diverted customer funds to finance speculative investments. When Sadleir committed suicide on 17 February 1856, the bank’s London agents refused to honor its drafts, triggering a depositor run as confidence evaporated. The bank soon failed with liabilities of about £430,000 against assets of only about £35,000, leaving depositors and creditors facing severe losses.</t>
  </si>
  <si>
    <t>https://www.irishtimes.com/life-and-style/abroad/the-tipperary-politician-behind-a-huge-irish-banking-scandal-1.4139588</t>
  </si>
  <si>
    <t>https://www.cambridge.org/core/journals/financial-history-review/article/last-major-irish-bank-failure-before-20081/21DE19EBF1E4045A1717BD71D14C35FC</t>
  </si>
  <si>
    <t>In 1866, Italy experienced a financial crisis during the Third Italian War of Independence and the international panic following the 1865–1866 credit contraction. Depositors withdrew funds and demanded conversion of banknotes into specie, putting pressure on banks’ metallic reserves and forcing them to restrict lending \citep{Gigliobianco2010}. To prevent a broader banking collapse, the government suspended convertibility of banknotes and effectively turned them into fiat currency \citep{Conant1905}.</t>
  </si>
  <si>
    <t>In 2016, Italy’s banking system faced severe stress centered on Monte dei Paschi di Siena, which was burdened with large non-performing loans. Concerns about the bank’s solvency led depositors and investors to withdraw funds, worsening its liquidity position \citep{NEW_GeoPoliticalFutures}. After the bank failed to raise private capital, the Italian government intervened in December 2016 with a €20 billion rescue fund to stabilize the banking system \citep{NEW_Guardian2016_Italy}.</t>
  </si>
  <si>
    <t>https://geopoliticalfutures.com/the-evolution-of-italys-banking-crisis/</t>
  </si>
  <si>
    <t>https://www.theguardian.com/business/2016/dec/21/italys-20bn-bailout-fund-to-rescue-monte-dei-paschi-di-siena</t>
  </si>
  <si>
    <t>In 1847, Jamaica experienced financial distress linked to the wider Panic of 1847 in Britain, which spread through the colonial financial system and undermined confidence in banks across the British Empire. Concerns about the adequacy of specie reserves led depositors to withdraw funds from local institutions such as the Bank of Jamaica, creating pressure on bank liquidity and forcing banks to restrict lending and conserve reserves.</t>
  </si>
  <si>
    <t>https://cdn.centralbank.org.bb/documents/2022-02-08-05-30-36-Book-Review---A-History-of-Money-and-Banking-in-Barbados-1627--1973-Dec-2011.pdf</t>
  </si>
  <si>
    <t>https://www.jstor.org/stable/pdf/27853871.pdf?refreqid=fastly-default%3Ac9a8c41bd4f97fa7447a982256babcc3&amp;ab_segments=&amp;initiator=&amp;acceptTC=1</t>
  </si>
  <si>
    <t>https://en.wikipedia.org/wiki/Panic_of_1847</t>
  </si>
  <si>
    <t>https://www.iyobank.co.jp/about/pdf/140th-03.pdf</t>
  </si>
  <si>
    <t>https://onlinelibrary.wiley.com/doi/abs/10.1111/jmcb.13018</t>
  </si>
  <si>
    <t>https://www.waseda.jp/fpse/winpec/assets/uploads/2014/05/No.E1719.pdf</t>
  </si>
  <si>
    <t>https://jww.iss.u-tokyo.ac.jp/publishments/dp/dpf/pdf/f-165.pdf</t>
  </si>
  <si>
    <t>In 1890, Japan experienced its first modern banking panic after the collapse of a speculative boom in equities and real estate during the late 1880s. The crisis began in Osaka and western Japan, where rumors about bank solvency triggered depositor withdrawals and runs on several institutions, forcing a number of banks to suspend payments. Contemporary accounts note that numerous banks failed or suspended operations during the panic. In response, the Bank of Japan conducted large-scale purchases of securities to stabilize financial markets, marking what has been described as the first instance of unconventional monetary policy among major industrial economies \citep{Shizume2016}.</t>
  </si>
  <si>
    <t>In 1993, Kenya experienced a bank-specific depositor run during the Goldenberg financial scandal, which severely undermined confidence in the banking sector. After authorities withdrew the licenses of several institutions—including Exchange Bank (September 1993) and Pan African Bank (October 1993)—and placed Post Bank Credit into liquidation in May 1993, adverse media reports about the National Bank of Kenya’s deteriorating loan portfolio triggered a depositor run on the bank. The government intervened to stabilize the situation, recapitalizing the bank with KSh 0.5 billion in equity and KSh 1.5 billion in loans to restore confidence and prevent wider contagion in the financial system. According to \cite{NEW_Nyambura2019}, thirteen banks collapsed in 1993.</t>
  </si>
  <si>
    <t>In March 1994, Kenya experienced a bank-specific depositor run at Export Bank of Africa Ltd. after negative publicity surrounding a KSh 100 million cheque drawn in favor of the Central Bank of Kenya undermined confidence in the bank. Depositors rushed to withdraw funds, and the bank attempted to meet withdrawals through heavy interbank borrowing and irregular clearinghouse transactions. As the situation deteriorated, the Central Bank of Kenya placed the bank under statutory management on 12 April 1994.</t>
  </si>
  <si>
    <t>https://blackorwa.medium.com/gdp-and-banking-crises-in-kenya-e6c94dc882c</t>
  </si>
  <si>
    <t>https://erepo.usiu.ac.ke/bitstream/handle/11732/6906/Wanderi%20Jane%20Nyambura%20MIR%202019.pdf?sequence=1&amp;isAllowed=y</t>
  </si>
  <si>
    <t>In August 1990, Iraq’s invasion of Kuwait triggered financial panic and large deposit withdrawals across the Gulf banking system. Within two weeks of the invasion, about $15 billion of deposits was withdrawn from regional banks, reflecting attempts by depositors to move funds abroad \citep{NEW_Euromoney1990}. The occupation effectively shut down much of Kuwait’s domestic banking system, although some institutions such as the National Bank of Kuwait survived the crisis.</t>
  </si>
  <si>
    <t>https://www.euromoney.com/article/27bjsstsqxhkmh1wmk6cq/banking/under-the-gun-how-they-stopped-the-great-gulf-panic/</t>
  </si>
  <si>
    <t>KGZ</t>
  </si>
  <si>
    <t>In March 2005, Kyrgyzstan experienced deposit withdrawals during the political upheaval of the Tulip Revolution, which triggered a sharp loss of confidence in the financial system. As uncertainty intensified, depositors attempted to withdraw funds and pressure on banks increased. According to the IMF, deteriorating private-sector confidence led to pressures on deposits and the currency, prompting the authorities to freeze most bank deposits before reopening banks to stabilize the financial system.</t>
  </si>
  <si>
    <t>In 2010, Kyrgyzstan experienced a banking panic during the political upheaval that followed the April 2010 revolution. The unrest and subsequent investigations into financial links to the previous regime undermined confidence in  AsiaUniversalBank (AUB), one of the country’s largest banks, which held about a quarter of the banking system’s deposits. As uncertainty spread, depositors withdrew funds and the banking system came under severe stress.</t>
  </si>
  <si>
    <t>https://www.sciencedirect.com/science/article/pii/S1879366516300082</t>
  </si>
  <si>
    <t>https://eurasianet.org/kyrgyzstan-corruption-crackdown-intensifies-in-bishkek</t>
  </si>
  <si>
    <t>https://www.elibrary.imf.org/display/book/9781589066151/ch003.xml</t>
  </si>
  <si>
    <t>In May 1995, Latvia experienced a retail bank run following the collapse of Banka Baltija, the country’s largest commercial bank. The bank had attracted a large share of household deposits by offering exceptionally high interest rates, but concerns about its solvency led to a sudden loss of confidence. As news of the bank’s problems spread, large numbers of depositors attempted to withdraw their savings, with crowds gathering outside branches demanding access to their funds \citep{NEW_OCCRP2011}. The failure of Banka Baltija triggered a broader banking crisis, ultimately leading to the collapse of several banks and losses affecting a large share of the Latvian banking system.</t>
  </si>
  <si>
    <t>In October 2008, following the Lehman collapse, Parex Bank experienced a rapid deposit run as domestic and non-resident clients withdrew funds amid rising liquidity pressures and loss of wholesale funding. Deposits fell by about 34% by year-end, prompting government nationalization in November and withdrawal restrictions in December, alongside substantial state support \cite{NEW_Blanchard2013, NEW_Baudino2022}.</t>
  </si>
  <si>
    <t xml:space="preserve"> https://www.brookings.edu/articles/latvias-internal-devaluation/</t>
  </si>
  <si>
    <t>https://www.bis.org/fsi/fsicms3.pdf</t>
  </si>
  <si>
    <t>https://documents1.worldbank.org/curated/en/675311468772206366/pdf/multi-page.pdf</t>
  </si>
  <si>
    <t>https://www.occrp.org/en/project/the-proxy-platform/latvian-bank-woes</t>
  </si>
  <si>
    <t>In late 2019, Lebanon experienced a retail bank run amid a deepening financial and currency crisis. As confidence in the banking system deteriorated and foreign-currency shortages intensified, deposit withdrawals accelerated, prompting banks to impose informal capital controls and restrict access to deposits. Banks severely limited withdrawals—especially from U.S.-dollar accounts—and many depositors were effectively prevented from accessing their savings, marking the start of a prolonged banking crisis.</t>
  </si>
  <si>
    <t>https://www.cidob.org/en/publications/lebanon-financial-crisis-or-national-collapse</t>
  </si>
  <si>
    <t>https://www.occrp.org/en/investigation/lebanon-central-bank-governors-son-moved-millions-abroad-while-lebanese-watched-blocked-savings-dwindle</t>
  </si>
  <si>
    <t>MLT</t>
  </si>
  <si>
    <t>In November 1972, Malta’s BICAL Bank experienced a depositor run after government officials signaled that the bank would be closed amid allegations of financial irregularities and political conflict. The bank had already been identified by the Central Bank of Malta as financially fragile due to liquidity shortages and highly concentrated lending to businesses linked to its owners \citep{NEW_MaltaBICAL1972}. Over 20% of depositor funds still unpaid as of 2011.</t>
  </si>
  <si>
    <t>In December 1973, Malta experienced a run on the National Bank of Malta (NBM) as concerns about its financial condition triggered depositor withdrawals. Confidence in the banking system had already been weakened by the collapse of BICAL Bank in 1972. A televised address by Prime Minister Dom Mintoff further accelerated the withdrawals, which peaked at about Lm900,000 on 10 December. The government subsequently nationalized NBM and established the Bank of Valletta in March 1974.</t>
  </si>
  <si>
    <t>https://businessnow.mt/depositors-still-waiting-for-their-money-half-a-century-after-bical-banks-collapse/</t>
  </si>
  <si>
    <t>MUS</t>
  </si>
  <si>
    <t>In March 2015, Bramer Banking Corporation in Mauritius experienced a bank run as concerns mounted about the financial condition of its parent conglomerate, the BAI Group, which authorities suspected of operating a large Ponzi-type investment scheme. As rumors and investigations intensified, depositors began withdrawing funds in large amounts, creating severe liquidity pressure on the bank. The Bank of Mauritius reported “massive withdrawals of deposits” that sharply worsened the bank’s liquidity position. Unable to secure sufficient funding despite central-bank liquidity support, the bank’s condition deteriorated rapidly, and on 2 April 2015 the Bank of Mauritius revoked Bramer Bank’s license to protect the stability of the financial system.</t>
  </si>
  <si>
    <t>https://lexpress.mu/node/261218</t>
  </si>
  <si>
    <t>https://web.archive.org/web/20150929221523/http://www.ponzitracker.com/main/2015/4/3/mauritius-halts-693-million-ponzi-scheme-at-bank.html?printerFriendly=true</t>
  </si>
  <si>
    <t>MDA</t>
  </si>
  <si>
    <t>https://www.forbes.com/sites/francescoppola/2015/07/10/bankruptcy-looms-for-tiny-moldova/</t>
  </si>
  <si>
    <t>https://www.elibrary.imf.org/view/journals/002/2016/019/article-A005-en.xml</t>
  </si>
  <si>
    <t>https://www.occrp.org/en/project/the-moldovan-banking-wars/the-moldovan-banking-wars</t>
  </si>
  <si>
    <t>MNG</t>
  </si>
  <si>
    <t>In December 2008, Mongolia experienced a bank run centered on Anod Bank, the country’s fourth-largest bank, during the global financial crisis and a sharp downturn in commodity prices. Concerns about the bank’s financial condition triggered rapid withdrawals of deposits and a loss of confidence in the banking system. According to IMF assessments, confidence in banks weakened and deposits were withdrawn from the banking system, prompting authorities to introduce a blanket deposit guarantee and place Anod Bank under central-bank control to contain the crisis and prevent wider contagion.</t>
  </si>
  <si>
    <t>https://www.imf.org/external/pubs/ft/scr/2011/cr1177.pdf</t>
  </si>
  <si>
    <t>http://mongolianstudies.blogspot.com/2008/12/anod-bank-under-mongol-bank-control.html</t>
  </si>
  <si>
    <t>https://documents1.worldbank.org/curated/en/104731468286293560/pdf/529310WP0Mongo10Box345586B01PUBLIC1.pdf</t>
  </si>
  <si>
    <t>The 1875 Peruvian banking crisis involved a run on banknotes and deposits as the public demanded redemption in specie. The run was triggered by specie outflows and declining bank reserves, and was intensified by government regulation that weakened bank liquidity, ultimately leading to the suspension of specie payments in August 1875 \citep{Zegarra2013}.</t>
  </si>
  <si>
    <t>https://cdn.mises.org/qjae16_2_4.pdf?token=lwBXstEV</t>
  </si>
  <si>
    <t>In 1930, Peru experienced a banking crisis amid political upheaval and the global economic downturn of the Great Depression. In August 1930, a military coup led by Luis Miguel Sánchez Cerro overthrew President Augusto B. Leguía, triggering significant political and financial uncertainty. In this context, “the Banco del Perú y Londres faced a massive run on its deposits in October 1930” \citep{NEW_Zendejas2021}. The run forced the bank to suspend payments and contributed to broader instability in the Peruvian banking system \citep{NEW_PeruBPL1930}.</t>
  </si>
  <si>
    <t>https://www.nber.org/system/files/working_papers/w2126/w2126.pdf</t>
  </si>
  <si>
    <t>https://www.cambridge.org/core/journals/journal-of-latin-american-studies/article/money-doctors-and-latin-american-central-banks-at-the-onset-of-the-great-depression/452F62080CA5467187CF37518CFD5860</t>
  </si>
  <si>
    <t>https://www.academia.edu/6847520/Fergusson_Teppers_Falenty_The_episode_of_free_banking_in_Poland_in_the_18th_century</t>
  </si>
  <si>
    <t>https://ceej.wne.uw.edu.pl/ekonomia/dzieje-bankowosci-polskiej-do-1914-r-w-zarysie/</t>
  </si>
  <si>
    <t>In 1793, political turmoil surrounding the Second Partition of Poland triggered a liquidity crisis among Warsaw banking houses. Depositors rushed to withdraw funds from the banking house of Piotr Fergusson Tepper, demanding about 18 million złotys within days, which overwhelmed the bank and contributed to a broader wave of failures among Warsaw bankers.</t>
  </si>
  <si>
    <t>During the global banking crisis of 1931, Poland experienced declining deposits in private joint-stock banks and localized withdrawals, though the country avoided a systemic banking panic. The Bank of Poland provided liquidity support to banks facing withdrawals, and the impact was relatively mild compared with the severe banking crises in Germany and Austria.</t>
  </si>
  <si>
    <t>https://static.nbp.pl/publikacje/materialy-i-studia/328_en.pdf</t>
  </si>
  <si>
    <t>https://orca.cardiff.ac.uk/id/eprint/163690/2/Don-Siemion__Well-give-up-our-blood-not-gold.pdf</t>
  </si>
  <si>
    <t xml:space="preserve">In June 1935, a bank run occurred in the Free City of Danzig amid political and monetary instability linked to the growing influence of the Nazi government. Following currency turmoil and the devaluation of the Danzig gulden, depositors rushed to withdraw funds, prompting a run on local banks and emergency measures by the authorities. </t>
  </si>
  <si>
    <t>https://trove.nla.gov.au/newspaper/article/2392181</t>
  </si>
  <si>
    <t>In 1939, Poland experienced a run on bank deposits amid rising geopolitical tensions before the outbreak of the Second World War, which led to a sharp increase in currency in circulation. \cite{NEW_Rojek2014} notes that on the eve of the German invasion in September 1939 the central bank evacuated its gold reserves abroad. Following the invasion, Polish banks and credit institutions were closed and their assets nationalized.</t>
  </si>
  <si>
    <t>https://en.wikipedia.org/wiki/Bank_of_Issue_in_Poland</t>
  </si>
  <si>
    <t>https://nbp.pl/wp-content/uploads/2022/11/Bankoteka_4_September_2014_internet.pdf</t>
  </si>
  <si>
    <t>https://www.cambridge.org/core/books/abs/spread-of-the-modern-central-bank-and-global-cooperation/bank-of-poland-and-monetary-policy-during-the-interwar-period/76EC51A6E3029EAA633CCBCE538A8701</t>
  </si>
  <si>
    <t>During the collapse of Banco Espírito Santo, depositors withdrew roughly €1–1.9 billion in deposits as confidence deteriorated. Authorities resolved the bank in August 2014 and transferred deposits and viable assets to Novo Banco, preventing a broader banking panic.</t>
  </si>
  <si>
    <t>https://elischolar.library.yale.edu/cgi/viewcontent.cgi?article=1586&amp;context=journal-of-financial-crises</t>
  </si>
  <si>
    <t>https://www.bis.org/review/r140808c.pdf</t>
  </si>
  <si>
    <t>https://en.wikipedia.org/wiki/Bancorex</t>
  </si>
  <si>
    <t>https://www.themarketforideas.com/not-too-big-to-failthe-story-of-the-rise-and-fall-of-marmorosch-blank-bank-a101/; https://www.jta.org/archive/panic-among-rumanias-jews-as-great-bank-closes</t>
  </si>
  <si>
    <t>Black Tuesday was December 16, 2014. The ruble was devalued 58.2% against the dollar by end-2014 compared to December 2013, with the sharpest drop concentrated in December. The domestic currency market was gripped by panic, leading to an extreme drop in the ruble exchange rate on 16 December. In response to rising interest rates and bank runs, the interest rate on Russian three-month interbank loans rose to 28.3%, higher than at any point in the Great Recession of 2008.</t>
  </si>
  <si>
    <t>https://www.tandfonline.com/doi/full/10.1080/13563467.2019.1613349</t>
  </si>
  <si>
    <t>https://encyclopedia.pub/entry/33699</t>
  </si>
  <si>
    <t>Yugoslavia was severely affected during the European banking crisis of 1931. By end of 1930, none of Yugoslavia's twelve largest banks, which in aggregate represented half of the system's total assets, was headquartered in Serbia. Faced with major turmoil, the National Bank announced on 8 August 1931 that it would not grant any new funding to any bank, focusing instead on defending the currency. The First Croatian Savings Bank faced massive deposit withdrawal in the autumn of 1931, and at its request was placed under moratorium by decree of 21 April 1932, a measure subsequently extended to other financial institutions under stress.</t>
  </si>
  <si>
    <t>After United Kingdom leaves the gold standard, South Africa maintained gold convertibility, triggering speculative capital outflows and conversion of deposits into gold, which put sustained pressure on reserves and financial institutions; the country abandoned gold in December 1932.</t>
  </si>
  <si>
    <t>https://www.tandfonline.com/doi/full/10.1080/20780389.2021.1927697</t>
  </si>
  <si>
    <t>https://www.koreaherald.com/article/10339470</t>
  </si>
  <si>
    <t>In December 1997, amid the Asian financial crisis, corporate failures and rising non-performing loans undermined confidence in Korean banks, while foreign creditors withdrew short-term funding. Korea First Bank and Seoul Bank experienced runs during this period, and the authorities suspended operations of 14 of 30 merchant banks, reflecting widespread financial distress.</t>
  </si>
  <si>
    <t>https://www.financialmirror.com/2011/09/22/s-koreans-make-a-rush-for-stricken-savings-banks</t>
  </si>
  <si>
    <t>https://koreajoongangdaily.joins.com/2011/04/27/finance/FSS-wants-Busan-deposits-back/2935460.html</t>
  </si>
  <si>
    <t>In February 2011, South Korean authorities suspended seven savings banks due to severe capital shortages and losses related to real estate lending, triggering depositor panic amid fears about the stability of the sector. On the eve of the suspensions, insiders allegedly tipped off select customers, leading to after-hours withdrawals totaling about 107.7 billion won ($100 million) from the affected banks, including Busan Savings Bank \citep{NEW_KoreaJoongangDaily2011}. Subsequent investigations and additional bank distress prompted further localized runs, with tens of billions of won withdrawn from individual institutions and spillovers to other savings banks \citep{NEW_FinancialMirror2011} .</t>
  </si>
  <si>
    <t>The underlying Spanish vulnerability predates Overend Gurney. The main cause of the Spanish crisis was low realized returns on railroad investments. In May 1866, when news about the failure of Overend in London arrived, the panic extended to many Spanish cities, especially Barcelona. On May 9th the court decided that Overend would not receive any compensation. The decision caused a run upon Overend, and on the afternoon of May 10th, the firm suspended payments.</t>
  </si>
  <si>
    <t>https://www.bde.es/f/webbde/SES/Secciones/Publicaciones/PublicacionesSeriadas/DocumentosTrabajo/11/Fich/dt1119e.pdf</t>
  </si>
  <si>
    <t>https://www.bde.es/f/webbde/SES/Secciones/Publicaciones/PublicacionesSeriadas/EstudiosHistoriaEconomica/Files/roja73e.pdf</t>
  </si>
  <si>
    <t>https://www.washingtonpost.com/archive/business/1993/12/30/spanish-banks-collapse-shakes-jp-morgans-gilt-edged-aura/22f4d0dd-c7af-446a-b651-f93b2647e3af/</t>
  </si>
  <si>
    <t>In May 2012 the credit ratings of several Spanish banks were downgraded, some to "junk" status. The Bankia bank, the country's largest mortgage lender, was nationalized on 9 May, and on 25 May it announced that it would require a bailout of €23.5 billion to cover losses from failed mortgages. Bankia had been hit with more than €1 billion of withdrawals since the government announced the takeover -- equivalent to all withdrawals made from Bankia in the first three months of the year.</t>
  </si>
  <si>
    <t>https://www.sandiegouniontribune.com/2012/05/17/spain-banking-sector-shaken-by-report-of-bank-run/</t>
  </si>
  <si>
    <t>https://en.wikipedia.org/wiki/2008%E2%80%932014_Spanish_financial_crisis</t>
  </si>
  <si>
    <t>SUR</t>
  </si>
  <si>
    <t>https://nos.nl/artikel/2203835-surinaamse-centrale-bank-waarschuwt-voor-bankrun</t>
  </si>
  <si>
    <t>In November 2017, concerns about the financial condition of De Surinaamsche Bank—whose solvency ratio had fallen far below regulatory requirements—triggered rising depositor withdrawals and fears of a bank run, amplified by social media. As customers began withdrawing funds, the Central Bank of Suriname warned against panic and called on other banks to provide liquidity support through an emergency fund to stabilize the institution.</t>
  </si>
  <si>
    <t>SYR</t>
  </si>
  <si>
    <t>https://www.reuters.com/article/markets/syria-banks-face-deposit-challenge-as-civil-war-expands-idUSL6E8J1A3L/</t>
  </si>
  <si>
    <t>TJK</t>
  </si>
  <si>
    <t xml:space="preserve"> https://thediplomat.com/2016/04/is-tajikistan-inching-toward-a-banking-crisis/</t>
  </si>
  <si>
    <t>https://eurasianet.org/tajikistan-31000-clients-at-broke-banks-still-awaiting-cash</t>
  </si>
  <si>
    <t>In 2016, amid a deep economic downturn driven by a sharp fall in remittances from Russia following the ruble crisis, several major Tajik banks—including Agroinvestbank and Tojiksodirotbank—faced acute liquidity shortages, leaving depositors unable to withdraw funds. From spring onward, thousands of customers were placed on waiting lists to access their deposits, reflecting a de facto freeze on withdrawals rather than immediate payouts. The crisis prompted government intervention, including a $500 million bond issuance to support the banking sector, while affected banks were later restructured or liquidated, with around 31,000 clients still awaiting access to their funds years later.</t>
  </si>
  <si>
    <t>https://www.bis.org/review/r100305d.pdf</t>
  </si>
  <si>
    <t>https://en.wikipedia.org/wiki/CL_Financial</t>
  </si>
  <si>
    <t>ZMB</t>
  </si>
  <si>
    <t>https://www.thefreelibrary.com/Meridien+collapse+-+the+inside+story.-a017085716</t>
  </si>
  <si>
    <t>https://allafrica.com/stories/200411030425.html</t>
  </si>
  <si>
    <t>https://www.lusakatimes.com/2016/11/29/bank-zambia-takes-possession-intermarket-banking-corporation/</t>
  </si>
  <si>
    <t>https://www.lusakatimes.com/2016/12/01/intermarket-bank-customers-cry-money/</t>
  </si>
  <si>
    <t>In September 2008, Bank of East Asia, Hong Kong’s fifth-largest bank by assets, experienced a bank run after rumors spread about the bank’s financial health amid the global financial crisis. Concerns were amplified by reports of exposure to Lehman Brothers and AIG and the revelation of trading losses at the bank. Rumors circulated widely via text messages urging depositors to withdraw funds, prompting queues at branches on 24 September 2008. The run eased after reassurances from officials and the purchase of shares by a high-profile tycoon helped calm panicked depositors \cite{Kwong2008,Bruner2008}.</t>
  </si>
  <si>
    <t>https://www.theguardian.com/world/2003/apr/14/iraq.davidleigh</t>
  </si>
  <si>
    <t>https://www.latimes.com/archives/la-xpm-2003-may-11-war-chalabi11-story.html</t>
  </si>
  <si>
    <t xml:space="preserve"> \cite{Barisitz2007}</t>
  </si>
  <si>
    <t>https://documents1.worldbank.org/curated/en/686181468095377918/pdf/multi-page.pdf</t>
  </si>
  <si>
    <t>https://cepr.org/system/files/2024-02/Don-Siemion%20Hyperinflation%20and%20Stabilisation%20in%20Poland%202024%20Latest.pdf</t>
  </si>
  <si>
    <t>In April 2024, a series of shocks triggered a prolonged loss of confidence in Bangladesh’s banking system. In April, the government’s announcement of forced mergers of weak banks sparked panic withdrawals at BASIC Bank and National Bank, with depositors withdrawing about Tk 2,000 crore within days. Following the July political upheaval and the fall of the government, concerns about banks linked to the S Alam Group led to a broader wave of withdrawals, as depositors shifted funds to safer institutions. By August, 11 banks had lost around Tk 23,700 crore in deposits, prompting central bank liquidity support and government intervention.</t>
  </si>
  <si>
    <t>Amid the political upheaval of the 1911 Revolution, China’s indigenous banking system came under acute pressure. Numerous native banks (qianzhuang) and remittance banks (piaohao) suspended operations, failed, or went into liquidation as political authority collapsed and financial linkages deteriorated. \cite{Moazzin} explicitly states that “a consequence of the revolution was runs on the Chinese banks in different treaty ports, including Shanghai, Hankou, and Tianjin” (p. 512).</t>
  </si>
  <si>
    <t>https://repository.up.ac.za/server/api/core/bitstreams/cb8eec25-4447-498a-ba55-27d7dec1db73/content</t>
  </si>
  <si>
    <t>https://www.jstor.org/stable/2224065</t>
  </si>
  <si>
    <t>https://www.cambridge.org/core/books/abs/collective-violence-and-the-agrarian-origins-of-south-african-apartheid-19001948/pact-the-depression-and-the-stillborn-republic-19241933/CD61B512224C4B93DFB196F7CA7CB7D7</t>
  </si>
  <si>
    <t>https://www.cambridge.org/core/journals/business-history-review/article/abs/investing-in-the-new-republic-multinational-banks-political-risk-and-the-chinese-revolution-of-1911/AFBD8E1FD66001F37563AC1ADEF44ED9</t>
  </si>
  <si>
    <t>https://es.wikipedia.org/wiki/Banco_Madrid</t>
  </si>
  <si>
    <t>In March 2015, Spanish authorities intervened in Banco Madrid and its management resigned, triggering a sharp loss of confidence, following the U.S. Treasury’s designation of its parent, Banca Privada d’Andorra, as a “primary money laundering concern". Depositors withdrew €124 million within three days, with a further €52.3 million in pending orders and potential withdrawals of up to €150 million, leading to a severe liquidity crisis. In view of this situation, the bank suspended operations and filed for voluntary insolvency on March 16, 2015.</t>
  </si>
  <si>
    <t>Following the shock result of the August 11, 2019, primary elections, fears of currency depreciation and financial instability triggered a sharp withdrawal of dollar deposits from Argentine banks. Depositors withdrew roughly \$11.8 billion of total dollar deposits, as savers moved funds out of the banking system amid rising uncertainty. Despite these large outflows, banks remained liquid, and the authorities imposed capital controls to stabilize markets and limit further pressures.</t>
  </si>
  <si>
    <t>https://trove.nla.gov.au/newspaper/article/5945975</t>
  </si>
  <si>
    <t>https://freemanonford.com.au/the-suspension-of-oriental-bank-1884/</t>
  </si>
  <si>
    <t>https://trove.nla.gov.au/newspaper/article/23580865</t>
  </si>
  <si>
    <t>https://www.oenb.at/en/About-Us/History/1818-1878.html</t>
  </si>
  <si>
    <t>In March 1848, amid the revolutionary upheavals, confidence in the monetary system collapsed, and noteholders rushed “in crowds” to the Austrian National Bank to redeem banknotes for specie, reducing its coin reserve from about 70 million to 35 million florins within days \citep{Conant1915}. Driven by political instability and fears over government finances and convertibility, this run forced the authorities to suspend specie payments in June 1848 and grant legal tender status to banknotes.</t>
  </si>
  <si>
    <t>https://journals.univie.ac.at/index.php/oezg/article/download/3928/3673/7209</t>
  </si>
  <si>
    <t>https://www.imf.org/external/pubs/ft/scr/2004/cr04138.pdf</t>
  </si>
  <si>
    <t>https://www.thebanker.com/content/0ea2ab4f-f6ac-5794-929c-5fe05cf380f5</t>
  </si>
  <si>
    <t>In 1848, amid the broader European revolutionary turmoil, weak backing of banknotes at the Banco de Isabel II triggered a loss of confidence and a rush by note-holders to convert paper into specie. Crowds gathered at the bank in Madrid demanding redemption, and unrest escalated into riots, prompting authorities to suspend convertibility. The crisis led to a sharp decline in government bond prices and culminated in the forced merger of Banco de Isabel II with Banco Español de San Fernando.</t>
  </si>
  <si>
    <t>During the Allied invasion of France, the Bank of France borrowed 6000000 francs, without which it would have been obliged to suspend payments entirely. The general council restricted redemptions to 500000 francs per day beginning January 20, 1814 \citep{NEW_Liesse1909}.</t>
  </si>
  <si>
    <t>https://watermark02.silverchair.com/hez010.pdf</t>
  </si>
  <si>
    <t xml:space="preserve">In 1893, Italy experienced a banking panic following the Banca Romana scandal, which erupted at the end of 1892 when a previously secret government report revealed large losses and illegal note issuance by the bank. The revelations undermined confidence in the Italian banking system and triggered widespread concern about the solvency of the country’s banks of issue, contributing to withdrawals and financial instability. The crisis had major repercussions: the Credito Mobiliare failed in 1893, Banca Generale collapsed in 1894, and the government responded with a new banking law in 1893 that created the Bank of Italy, which absorbed the losses of Banca Romana.
Sources: Baron, Verner, and Xiong (2020), Bartoletto et al. (2018), Gigliobianco and Giordano (2010) Jordà, Schularick, and Taylor (2016), Reinhart and Rogoff (2009) </t>
  </si>
  <si>
    <t>The Great Kantō earthquake devastated Tokyo’s financial infrastructure, destroying 121 of the city’s 138 bank head offices \citep{NEW_Iyo1992}. In the immediate aftermath, widespread panic among depositors triggered a wave of withdrawals. Smaller banks and also some large local banks  experienced large deposit declines \citep{NEW_Okazaki2023}. To contain the crisis, the government declared a moratorium on September 7, while the Bank of Japan intervened by discounting special “earthquake bills” to provide liquidity and stabilize the financial system \citep{NEW_Okazaki2023}.</t>
  </si>
  <si>
    <t>https://www.imf.org/external/pubs/ft/wp/1999/wp9928.pdf</t>
  </si>
  <si>
    <t>https://elischolar.library.yale.edu/cgi/viewcontent.cgi?article=1448&amp;context=journal-of-financial-crises</t>
  </si>
  <si>
    <t>In November 2014, Moldova experienced a severe banking crisis after approximately \$1 billion was siphoned from three major banks---Banca de Economii, Unibank, and Banca Socială---through fraudulent loans and transfers. As the scheme unraveled, confidence in the banks collapsed and depositors began withdrawing funds, putting the institutions under acute liquidity pressure. To prevent a systemic collapse, the Moldovan government and central bank intervened with emergency loans and placed the banks under special administration.</t>
  </si>
  <si>
    <t>https://matthewvella.substack.com/p/111-million-for-national-bank-shareholders</t>
  </si>
  <si>
    <t>https://www.imf.org/external/np/loi/2000/nic/02/</t>
  </si>
  <si>
    <t>In September 1925 Poland experienced a severe bank run. Poor harvests in 1924 forced large grain imports, while an already weak trade balance deteriorated further after the outbreak of a tariff war with Germany in June 1925. At the same time, the president of the Bank of Poland refused to continue interventionist policies to support the złoty, contributing to a loss of confidence in the currency and financial system. A run on the banks began in September 1925, and between August and October banks lost about  44% of sight deposits and 36.6% of time deposits. The crisis led to widespread bank failures---about 58% of private banks went bankrupt. The banking panic coincided with a sharp depreciation of the złoty and the near exhaustion of the central bank’s foreign-exchange reserves by October 1925.</t>
  </si>
  <si>
    <t>In 1846, Portugal experienced a monetary and banking crisis centered on the near-collapse of the Banco de Lisboa, which had issued large quantities of banknotes. As confidence deteriorated and convertibility of banknotes was suspended, the banking system came under severe pressure \citep{Ana2019}. The crisis culminated in November 1846 with the creation of the Banco de Portugal through the merger of the Banco de Lisboa and the Companhia Confiança Nacional \citep{NEW_Nunes2007}.</t>
  </si>
  <si>
    <t>https://www.museudodinheiro.pt/sites/default/files/2022-08/crise-monetaria-de-1846-1847-hsb-valerio-en.pdf</t>
  </si>
  <si>
    <t>Bancorex was Romania's largest bank and had accumulated an estimated 70\% in non-performing loans \citep{NEW_Consiglio2014}. In April 1999, Bancorex collapsed as depositors lined up to get their savings out of the bank \citep{NEW_Nationalbank2001}.</t>
  </si>
  <si>
    <t>https://bankinghistory.org/wp-content/uploads/eabhpapers_14-09.pdf</t>
  </si>
  <si>
    <t>https://www.oenb.at/dam/jcr%3A53a126dd-682a-4496-a0fe-9807618eb162/fsr_02_tcm16-8116.pdf</t>
  </si>
  <si>
    <t>https://www.osw.waw.pl/sites/default/files/raport_crisis_in_russia_net.pdf</t>
  </si>
  <si>
    <t>In 2011, following the outbreak of the Syrian civil war, growing insecurity and economic disruption triggered large-scale deposit withdrawals from domestic banks, as households and firms moved funds abroad—particularly to Lebanon. During the first year of the uprising, bank deposits declined by roughly one-third, reflecting widespread loss of confidence and capital flight from the financial system.</t>
  </si>
  <si>
    <t>In January 2009, amid growing concerns about the financial condition of the CL Financial Group, escalating withdrawal requests at Clico Investment Bank—amounting to roughly US$40 million per week—triggered a liquidity crisis. On January 30, the government announced a bailout, and the following day the central bank placed the bank under emergency control, halting operations. The episode generated broader regional stress, with spillovers to affiliated institutions across the Caribbean.</t>
  </si>
  <si>
    <t>https://www.bis.org/review/r090203b.pd</t>
  </si>
  <si>
    <t>In early 1995, rumors about the financial condition of Meridien BIAO Bank—Zambia’s fourth-largest bank—triggered a loss of confidence and a classic depositor run, reportedly fueled in part by statements and actions of senior officials. Depositors withdrew funds en masse, prompting the Bank of Zambia to provide emergency liquidity support of over 40 billion kwacha to stabilize the institution. Despite these efforts, the bank was taken over in March 1995 and later liquidated, with the crisis spreading to other banks, including African Commercial Bank and Commerce Bank.</t>
  </si>
  <si>
    <t>In November 2016, the Bank of Zambia took possession of the insolvent Intermarket Banking Corporation, triggering depositor panic and long queues at branches as customers sought to withdraw their funds. With ATMs non-operational and uncertainty over access to deposits, authorities deployed armed police to maintain order. The bank was subsequently restructured into the Zambia Industrial Commercial Bank (ZICB), with around 90% of depositor funds eventually restored, although no precise figures on immediate withdrawal amounts are reported.</t>
  </si>
  <si>
    <t>In October 1833, the federal government of the United States withdrew the government deposits from the Bank of the United States. This decision triggered a series of bank runs and suspensions in several states in November, including New York, Pennsylvania, Georgia, New Jersey, and Virginia \citep{Metrick2021,Jalil2015}. \cite{Jalil2015} documents many mentions of bank runs in the Niles Weekly Register, and \cite{Thorp1926} also classifies this as a panic. These runs came at the heels of a political decision by President Andrew Jackson, a fierce opponent of the Bank of the United States, who decided to withdraw the government deposits from the quasi-central bank, precipitating runs.</t>
  </si>
  <si>
    <t xml:space="preserve">In November 1930, the beginning of the French banking crisis was marked by runs on provincial banks, signalling wider systemic financial instability. This turmoil was part of the wider global economic downturn that began with the stock market crash in the United States in 1929. The crisis in France was exacerbated by the country's adherence to the gold standard until 1936, which led to industrial stagnation, falling prices, rising unemployment and a deterioration in the competitiveness of French firms. Notable failures included local banks such as Banque Adam, the Oustric Group and Banque Renauld, as well as the regional Banque d'Alsace-Lorraine and the national Banque Nationale de Crédit between 1930 and 1931. The crisis culminated in the rescue of a major investment bank, the Banque de l'Union Parisienne, by the Bank of France and Parisian banks in 1932. 
Sources: Reinhart &amp; Rogoff (2009), Baron, Verner &amp; Xiong (2021), Jordà, Schularick &amp; Taylor (2016)
</t>
  </si>
  <si>
    <t>The outbreak of World War II resulted in massive deposit withdrawals\citep{NEW_Pafitou2010}.  Cyprus experienced localized bank runs and uncertainty regarding the position of the Bank of Cyprus, prompting the government to order banking holidays.
Sources: Metrick and Schmelzing (2021), Pafitou et al. (2010)</t>
  </si>
  <si>
    <t>In March 1939, in the immediate context of the German destruction of the remaining Czechoslovak state, bank runs in Czechoslovakia triggered a restrictive moratorium by the authorities, according to Metrick and Schmelzing (2021).</t>
  </si>
  <si>
    <t xml:space="preserve">In July 1887, Chile experienced a run on Banco Nacional de Chile. A potential reason might have been comments made by the Finance Minister in front of Congress. These comments indicated that, in the event of a bank's collapse, demand deposits could be considered as subordinated debt, according to Brock (2016). Government declares all bank notes legal tender amid run on Banco Nacional de Chile. The run was preceded by a politically contested loan arrangement between the government and several banks, including the Banco Nacional de Chile, and fears of a currency devaluation \citep{NEW_Briones2016}. </t>
  </si>
  <si>
    <t>https://irp.fas.org/congress/1992_rpt/bcci/14abudhabi.htm</t>
  </si>
  <si>
    <t>Paolera and Taylor (2001)</t>
  </si>
  <si>
    <t>Lough and Field (2016)</t>
  </si>
  <si>
    <t>Cortés(2019)</t>
  </si>
  <si>
    <t>https://www.federalreservehistory.org/essays/latin-american-debt-crisis</t>
  </si>
  <si>
    <t>https://origins.osu.edu/article/blue-black-and-green-inflation-and-fate-argentina</t>
  </si>
  <si>
    <t>https://documents1.worldbank.org/curated/en/537781468741907868/pdf/multi-page.pdf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</si>
</sst>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_);[Red]\(0.00\)"/>
    <numFmt numFmtId="165" formatCode="[$-409]mmm\-yy"/>
  </numFmts>
  <fonts count="42" x14ac:knownFonts="1">
    <font>
      <sz val="11"/>
      <color theme="1"/>
      <name val="Calibri"/>
      <family val="2"/>
      <scheme val="minor"/>
    </font>
    <font>
      <b/>
      <sz val="11"/>
      <color theme="1"/>
      <name val="Calibri"/>
      <family val="2"/>
      <scheme val="minor"/>
    </font>
    <font>
      <u/>
      <sz val="11"/>
      <color theme="1"/>
      <name val="Calibri"/>
      <family val="2"/>
      <scheme val="minor"/>
    </font>
    <font>
      <sz val="10"/>
      <name val="Times New Roman"/>
      <family val="1"/>
    </font>
    <font>
      <u/>
      <sz val="11"/>
      <color theme="10"/>
      <name val="Calibri"/>
      <family val="2"/>
      <scheme val="minor"/>
    </font>
    <font>
      <sz val="11"/>
      <color rgb="FF000000"/>
      <name val="Calibri"/>
      <family val="2"/>
    </font>
    <font>
      <sz val="11"/>
      <color rgb="FF000000"/>
      <name val="Calibri"/>
      <family val="2"/>
      <scheme val="minor"/>
    </font>
    <font>
      <sz val="11"/>
      <color theme="1"/>
      <name val="Calibri"/>
      <family val="2"/>
      <scheme val="minor"/>
    </font>
    <font>
      <sz val="11"/>
      <name val="Calibri"/>
      <family val="2"/>
    </font>
    <font>
      <sz val="11"/>
      <color rgb="FF444444"/>
      <name val="Calibri"/>
      <family val="2"/>
      <charset val="1"/>
    </font>
    <font>
      <sz val="11"/>
      <color rgb="FF9C0006"/>
      <name val="Calibri"/>
      <family val="2"/>
    </font>
    <font>
      <sz val="12"/>
      <color rgb="FF000000"/>
      <name val="Calibri"/>
      <family val="2"/>
      <scheme val="minor"/>
    </font>
    <font>
      <sz val="11"/>
      <color rgb="FF202122"/>
      <name val="Calibri"/>
      <family val="2"/>
    </font>
    <font>
      <sz val="11"/>
      <color rgb="FF444444"/>
      <name val="Calibri"/>
      <family val="2"/>
      <scheme val="minor"/>
    </font>
    <font>
      <sz val="10"/>
      <name val="Verdana"/>
      <family val="2"/>
    </font>
    <font>
      <sz val="10"/>
      <name val="Arial"/>
      <family val="2"/>
    </font>
    <font>
      <sz val="12"/>
      <color theme="0"/>
      <name val="Calibri"/>
      <family val="2"/>
      <scheme val="minor"/>
    </font>
    <font>
      <sz val="12"/>
      <color theme="1"/>
      <name val="Calibri"/>
      <family val="2"/>
    </font>
    <font>
      <sz val="11"/>
      <name val="Calibri"/>
      <family val="2"/>
      <scheme val="minor"/>
    </font>
    <font>
      <sz val="9"/>
      <color theme="1"/>
      <name val="Calibri"/>
      <family val="2"/>
      <scheme val="minor"/>
    </font>
    <font>
      <u/>
      <sz val="12"/>
      <color rgb="FF0563C1"/>
      <name val="Calibri"/>
      <family val="2"/>
      <scheme val="minor"/>
    </font>
    <font>
      <b/>
      <sz val="9"/>
      <color rgb="FF000000"/>
      <name val="Tahoma"/>
      <family val="2"/>
    </font>
    <font>
      <sz val="9"/>
      <color rgb="FF000000"/>
      <name val="Tahoma"/>
      <family val="2"/>
    </font>
    <font>
      <b/>
      <sz val="9"/>
      <color indexed="81"/>
      <name val="Tahoma"/>
      <family val="2"/>
    </font>
    <font>
      <sz val="9"/>
      <color indexed="81"/>
      <name val="Tahoma"/>
      <family val="2"/>
    </font>
    <font>
      <sz val="11"/>
      <color theme="0"/>
      <name val="Calibri"/>
      <family val="2"/>
      <scheme val="minor"/>
    </font>
    <font>
      <sz val="11"/>
      <color theme="1"/>
      <name val="Calibri"/>
      <family val="2"/>
    </font>
    <font>
      <sz val="11"/>
      <color theme="1"/>
      <name val="Arial"/>
      <family val="2"/>
    </font>
    <font>
      <i/>
      <sz val="11"/>
      <color rgb="FF3366CC"/>
      <name val="Calibri"/>
      <family val="2"/>
      <scheme val="minor"/>
    </font>
    <font>
      <i/>
      <sz val="11"/>
      <color rgb="FF202122"/>
      <name val="Calibri"/>
      <family val="2"/>
      <scheme val="minor"/>
    </font>
    <font>
      <sz val="11"/>
      <color rgb="FF202122"/>
      <name val="Calibri"/>
      <family val="2"/>
      <scheme val="minor"/>
    </font>
    <font>
      <sz val="11"/>
      <color rgb="FF3366CC"/>
      <name val="Calibri"/>
      <family val="2"/>
      <scheme val="minor"/>
    </font>
    <font>
      <b/>
      <sz val="11"/>
      <name val="Arial"/>
      <family val="2"/>
    </font>
    <font>
      <i/>
      <sz val="11"/>
      <name val="Times New Roman"/>
      <family val="1"/>
    </font>
    <font>
      <sz val="11"/>
      <color rgb="FF000000"/>
      <name val="Times New Roman"/>
      <family val="1"/>
    </font>
    <font>
      <sz val="11"/>
      <color theme="1"/>
      <name val="Times New Roman"/>
      <family val="1"/>
    </font>
    <font>
      <sz val="11"/>
      <name val="Times New Roman"/>
      <family val="1"/>
    </font>
    <font>
      <u/>
      <sz val="11"/>
      <color rgb="FF0000FF"/>
      <name val="Calibri"/>
      <family val="2"/>
      <scheme val="minor"/>
    </font>
    <font>
      <u/>
      <sz val="11"/>
      <color rgb="FF1F1F1F"/>
      <name val="Calibri"/>
      <family val="2"/>
      <scheme val="minor"/>
    </font>
    <font>
      <u/>
      <sz val="11"/>
      <color rgb="FF0563C1"/>
      <name val="Calibri"/>
      <family val="2"/>
      <scheme val="minor"/>
    </font>
    <font>
      <b/>
      <sz val="14"/>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theme="4"/>
      </patternFill>
    </fill>
    <fill>
      <patternFill patternType="solid">
        <fgColor rgb="FFFFFF00"/>
        <bgColor indexed="64"/>
      </patternFill>
    </fill>
  </fills>
  <borders count="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s>
  <cellStyleXfs count="18">
    <xf numFmtId="0" fontId="0" fillId="0" borderId="0"/>
    <xf numFmtId="0" fontId="3" fillId="0" borderId="0"/>
    <xf numFmtId="0" fontId="4" fillId="0" borderId="0" applyNumberFormat="0" applyFill="0" applyBorder="0" applyAlignment="0" applyProtection="0"/>
    <xf numFmtId="0" fontId="4" fillId="0" borderId="0" applyNumberFormat="0" applyFill="0" applyBorder="0" applyAlignment="0" applyProtection="0"/>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pplyNumberFormat="0" applyFill="0" applyBorder="0" applyAlignment="0" applyProtection="0"/>
    <xf numFmtId="0" fontId="14" fillId="0" borderId="0" applyNumberFormat="0" applyFill="0" applyBorder="0" applyAlignment="0" applyProtection="0"/>
    <xf numFmtId="0" fontId="3" fillId="0" borderId="0" applyNumberFormat="0" applyFill="0" applyBorder="0" applyAlignment="0" applyProtection="0"/>
    <xf numFmtId="43" fontId="3" fillId="0" borderId="0" applyFont="0" applyFill="0" applyBorder="0" applyAlignment="0" applyProtection="0"/>
    <xf numFmtId="0" fontId="15" fillId="0" borderId="0"/>
    <xf numFmtId="0" fontId="3" fillId="0" borderId="0" applyNumberFormat="0" applyFill="0" applyBorder="0" applyAlignment="0" applyProtection="0"/>
    <xf numFmtId="0" fontId="3" fillId="0" borderId="0">
      <alignment vertical="center"/>
    </xf>
    <xf numFmtId="0" fontId="3" fillId="0" borderId="0"/>
    <xf numFmtId="43" fontId="7" fillId="0" borderId="0" applyFont="0" applyFill="0" applyBorder="0" applyAlignment="0" applyProtection="0"/>
    <xf numFmtId="0" fontId="16" fillId="2" borderId="0" applyNumberFormat="0" applyBorder="0" applyAlignment="0" applyProtection="0"/>
  </cellStyleXfs>
  <cellXfs count="92">
    <xf numFmtId="0" fontId="0" fillId="0" borderId="0" xfId="0"/>
    <xf numFmtId="0" fontId="4" fillId="0" borderId="0" xfId="2" applyFill="1" applyAlignment="1">
      <alignment horizontal="left" vertical="top" wrapText="1"/>
    </xf>
    <xf numFmtId="0" fontId="2" fillId="0" borderId="0" xfId="2" applyFont="1" applyFill="1" applyAlignment="1">
      <alignment horizontal="left" vertical="top" wrapText="1"/>
    </xf>
    <xf numFmtId="0" fontId="25" fillId="0" borderId="0" xfId="2" applyFont="1" applyFill="1" applyAlignment="1">
      <alignment horizontal="left" vertical="top" wrapText="1"/>
    </xf>
    <xf numFmtId="0" fontId="0" fillId="0" borderId="0" xfId="0" applyAlignment="1">
      <alignment horizontal="left" vertical="top" wrapText="1"/>
    </xf>
    <xf numFmtId="0" fontId="0" fillId="0" borderId="0" xfId="0" applyAlignment="1">
      <alignment wrapText="1"/>
    </xf>
    <xf numFmtId="0" fontId="1" fillId="0" borderId="0" xfId="0" applyFont="1" applyAlignment="1">
      <alignment horizontal="left" vertical="top" wrapText="1"/>
    </xf>
    <xf numFmtId="0" fontId="1" fillId="0" borderId="1" xfId="0" applyFont="1" applyBorder="1" applyAlignment="1">
      <alignment horizontal="left" vertical="top" wrapText="1"/>
    </xf>
    <xf numFmtId="0" fontId="2" fillId="0" borderId="2" xfId="0" applyFont="1" applyBorder="1" applyAlignment="1">
      <alignment horizontal="left" vertical="top" wrapText="1"/>
    </xf>
    <xf numFmtId="0" fontId="0" fillId="0" borderId="0" xfId="0" applyAlignment="1">
      <alignment horizontal="left" vertical="top"/>
    </xf>
    <xf numFmtId="0" fontId="0" fillId="0" borderId="0" xfId="0" applyAlignment="1">
      <alignment horizontal="left" wrapText="1"/>
    </xf>
    <xf numFmtId="0" fontId="25" fillId="0" borderId="0" xfId="0" applyFont="1" applyAlignment="1">
      <alignment horizontal="left" vertical="top" wrapText="1"/>
    </xf>
    <xf numFmtId="49" fontId="18" fillId="0" borderId="0" xfId="0" applyNumberFormat="1" applyFont="1" applyAlignment="1">
      <alignment horizontal="left" vertical="top" wrapText="1"/>
    </xf>
    <xf numFmtId="0" fontId="6" fillId="0" borderId="0" xfId="0" applyFont="1" applyAlignment="1">
      <alignment horizontal="left" vertical="top" wrapText="1"/>
    </xf>
    <xf numFmtId="17" fontId="6" fillId="0" borderId="0" xfId="0" applyNumberFormat="1" applyFont="1" applyAlignment="1">
      <alignment horizontal="left" vertical="top" wrapText="1"/>
    </xf>
    <xf numFmtId="0" fontId="13" fillId="0" borderId="0" xfId="0" applyFont="1" applyAlignment="1">
      <alignment horizontal="left" vertical="top" wrapText="1"/>
    </xf>
    <xf numFmtId="0" fontId="5" fillId="0" borderId="0" xfId="0" applyFont="1" applyAlignment="1">
      <alignment horizontal="left" vertical="top" wrapText="1"/>
    </xf>
    <xf numFmtId="0" fontId="10" fillId="0" borderId="0" xfId="0" applyFont="1" applyAlignment="1">
      <alignment horizontal="left" vertical="top" wrapText="1"/>
    </xf>
    <xf numFmtId="0" fontId="9" fillId="0" borderId="0" xfId="0" applyFont="1" applyAlignment="1">
      <alignment horizontal="left" vertical="top" wrapText="1"/>
    </xf>
    <xf numFmtId="16" fontId="8" fillId="0" borderId="0" xfId="0" applyNumberFormat="1" applyFont="1" applyAlignment="1">
      <alignment horizontal="left" vertical="top" wrapText="1"/>
    </xf>
    <xf numFmtId="16" fontId="5" fillId="0" borderId="0" xfId="0" applyNumberFormat="1" applyFont="1" applyAlignment="1">
      <alignment horizontal="left" vertical="top" wrapText="1"/>
    </xf>
    <xf numFmtId="17" fontId="5" fillId="0" borderId="0" xfId="0" applyNumberFormat="1" applyFont="1" applyAlignment="1">
      <alignment horizontal="left" vertical="top" wrapText="1"/>
    </xf>
    <xf numFmtId="0" fontId="4" fillId="0" borderId="0" xfId="2" applyFill="1" applyAlignment="1">
      <alignment wrapText="1"/>
    </xf>
    <xf numFmtId="0" fontId="17" fillId="0" borderId="0" xfId="0" applyFont="1" applyAlignment="1">
      <alignment horizontal="left" vertical="top" wrapText="1"/>
    </xf>
    <xf numFmtId="0" fontId="11" fillId="0" borderId="0" xfId="0" applyFont="1" applyAlignment="1">
      <alignment horizontal="left" vertical="top" wrapText="1"/>
    </xf>
    <xf numFmtId="0" fontId="2" fillId="0" borderId="3" xfId="2" applyFont="1" applyFill="1" applyBorder="1" applyAlignment="1">
      <alignment horizontal="left" vertical="top" wrapText="1"/>
    </xf>
    <xf numFmtId="0" fontId="1" fillId="0" borderId="0" xfId="0" applyFont="1" applyAlignment="1">
      <alignment wrapText="1"/>
    </xf>
    <xf numFmtId="0" fontId="0" fillId="0" borderId="0" xfId="17" applyFont="1" applyFill="1" applyAlignment="1">
      <alignment horizontal="left" vertical="top" wrapText="1"/>
    </xf>
    <xf numFmtId="0" fontId="0" fillId="0" borderId="0" xfId="0" applyAlignment="1">
      <alignment horizontal="left"/>
    </xf>
    <xf numFmtId="0" fontId="0" fillId="0" borderId="0" xfId="0" quotePrefix="1" applyAlignment="1">
      <alignment horizontal="left" vertical="top" wrapText="1"/>
    </xf>
    <xf numFmtId="0" fontId="0" fillId="0" borderId="0" xfId="0" applyAlignment="1">
      <alignment horizontal="left" vertical="center"/>
    </xf>
    <xf numFmtId="49" fontId="0" fillId="0" borderId="0" xfId="0" applyNumberFormat="1" applyAlignment="1">
      <alignment horizontal="left" vertical="top" wrapText="1"/>
    </xf>
    <xf numFmtId="49" fontId="0" fillId="0" borderId="0" xfId="0" quotePrefix="1" applyNumberFormat="1" applyAlignment="1">
      <alignment horizontal="left" vertical="top" wrapText="1"/>
    </xf>
    <xf numFmtId="49" fontId="0" fillId="0" borderId="0" xfId="0" applyNumberFormat="1" applyAlignment="1">
      <alignment horizontal="left" vertical="center"/>
    </xf>
    <xf numFmtId="49" fontId="0" fillId="0" borderId="0" xfId="0" applyNumberFormat="1" applyAlignment="1">
      <alignment horizontal="left" vertical="center" wrapText="1"/>
    </xf>
    <xf numFmtId="0" fontId="0" fillId="0" borderId="0" xfId="0" applyAlignment="1">
      <alignment horizontal="left" vertical="center" wrapText="1"/>
    </xf>
    <xf numFmtId="0" fontId="0" fillId="0" borderId="0" xfId="17" applyFont="1" applyFill="1" applyAlignment="1">
      <alignment wrapText="1"/>
    </xf>
    <xf numFmtId="165" fontId="27" fillId="0" borderId="0" xfId="0" applyNumberFormat="1" applyFont="1" applyAlignment="1">
      <alignment horizontal="left" vertical="top" wrapText="1"/>
    </xf>
    <xf numFmtId="0" fontId="27" fillId="0" borderId="0" xfId="0" applyFont="1" applyAlignment="1">
      <alignment horizontal="left" vertical="top" wrapText="1"/>
    </xf>
    <xf numFmtId="49" fontId="0" fillId="0" borderId="0" xfId="0" applyNumberFormat="1" applyAlignment="1">
      <alignment horizontal="left" vertical="top"/>
    </xf>
    <xf numFmtId="17" fontId="0" fillId="0" borderId="0" xfId="0" applyNumberFormat="1" applyAlignment="1">
      <alignment horizontal="left" vertical="top" wrapText="1"/>
    </xf>
    <xf numFmtId="0" fontId="4" fillId="0" borderId="0" xfId="2" applyAlignment="1">
      <alignment horizontal="left" vertical="top" wrapText="1"/>
    </xf>
    <xf numFmtId="0" fontId="0" fillId="0" borderId="0" xfId="0" applyAlignment="1">
      <alignment vertical="center" wrapText="1"/>
    </xf>
    <xf numFmtId="17" fontId="27" fillId="0" borderId="0" xfId="0" applyNumberFormat="1" applyFont="1" applyAlignment="1">
      <alignment horizontal="left" vertical="top" wrapText="1"/>
    </xf>
    <xf numFmtId="0" fontId="30" fillId="0" borderId="0" xfId="0" applyFont="1" applyAlignment="1">
      <alignment horizontal="left" vertical="top" wrapText="1"/>
    </xf>
    <xf numFmtId="17" fontId="0" fillId="0" borderId="0" xfId="0" quotePrefix="1" applyNumberFormat="1" applyAlignment="1">
      <alignment horizontal="left" vertical="top" wrapText="1"/>
    </xf>
    <xf numFmtId="0" fontId="18" fillId="0" borderId="0" xfId="0" applyFont="1" applyAlignment="1">
      <alignment horizontal="left" vertical="top" wrapText="1"/>
    </xf>
    <xf numFmtId="0" fontId="32" fillId="0" borderId="0" xfId="0" applyFont="1" applyAlignment="1">
      <alignment horizontal="left" vertical="top" wrapText="1"/>
    </xf>
    <xf numFmtId="0" fontId="33" fillId="0" borderId="0" xfId="0" applyFont="1" applyAlignment="1">
      <alignment horizontal="left" vertical="top" wrapText="1"/>
    </xf>
    <xf numFmtId="0" fontId="34" fillId="0" borderId="0" xfId="0" applyFont="1" applyAlignment="1">
      <alignment horizontal="left" vertical="top" wrapText="1"/>
    </xf>
    <xf numFmtId="0" fontId="35" fillId="0" borderId="0" xfId="0" applyFont="1" applyAlignment="1">
      <alignment horizontal="left" vertical="top" wrapText="1"/>
    </xf>
    <xf numFmtId="16" fontId="18" fillId="0" borderId="0" xfId="0" applyNumberFormat="1" applyFont="1" applyAlignment="1">
      <alignment horizontal="left" vertical="top" wrapText="1"/>
    </xf>
    <xf numFmtId="0" fontId="36" fillId="0" borderId="0" xfId="0" applyFont="1" applyAlignment="1">
      <alignment horizontal="left" vertical="top" wrapText="1"/>
    </xf>
    <xf numFmtId="0" fontId="0" fillId="0" borderId="0" xfId="0" applyAlignment="1">
      <alignment vertical="top" wrapText="1"/>
    </xf>
    <xf numFmtId="0" fontId="4" fillId="0" borderId="0" xfId="2" applyAlignment="1">
      <alignment wrapText="1"/>
    </xf>
    <xf numFmtId="0" fontId="26" fillId="0" borderId="0" xfId="0" applyFont="1" applyAlignment="1">
      <alignment horizontal="left" vertical="top" wrapText="1"/>
    </xf>
    <xf numFmtId="49" fontId="0" fillId="0" borderId="0" xfId="0" applyNumberFormat="1" applyAlignment="1">
      <alignment horizontal="left"/>
    </xf>
    <xf numFmtId="49" fontId="0" fillId="0" borderId="0" xfId="0" applyNumberFormat="1" applyAlignment="1">
      <alignment horizontal="left" wrapText="1"/>
    </xf>
    <xf numFmtId="165" fontId="27" fillId="0" borderId="0" xfId="0" applyNumberFormat="1" applyFont="1" applyAlignment="1">
      <alignment horizontal="center" vertical="center"/>
    </xf>
    <xf numFmtId="0" fontId="18" fillId="0" borderId="0" xfId="1" applyFont="1" applyAlignment="1">
      <alignment horizontal="left" vertical="top" wrapText="1"/>
    </xf>
    <xf numFmtId="17" fontId="18" fillId="0" borderId="0" xfId="1" applyNumberFormat="1" applyFont="1" applyAlignment="1">
      <alignment horizontal="left" vertical="top" wrapText="1"/>
    </xf>
    <xf numFmtId="0" fontId="37" fillId="0" borderId="0" xfId="0" applyFont="1" applyAlignment="1">
      <alignment horizontal="left" vertical="top" wrapText="1"/>
    </xf>
    <xf numFmtId="0" fontId="38" fillId="0" borderId="0" xfId="0" applyFont="1" applyAlignment="1">
      <alignment horizontal="left" vertical="top" wrapText="1"/>
    </xf>
    <xf numFmtId="165" fontId="0" fillId="0" borderId="0" xfId="0" applyNumberFormat="1" applyAlignment="1">
      <alignment horizontal="left" vertical="top" wrapText="1"/>
    </xf>
    <xf numFmtId="0" fontId="39" fillId="0" borderId="0" xfId="0" applyFont="1" applyAlignment="1">
      <alignment horizontal="left" vertical="top" wrapText="1"/>
    </xf>
    <xf numFmtId="0" fontId="1" fillId="0" borderId="0" xfId="0" applyFont="1" applyAlignment="1">
      <alignment horizontal="center" vertical="top" wrapText="1"/>
    </xf>
    <xf numFmtId="0" fontId="40" fillId="0" borderId="0" xfId="0" applyFont="1"/>
    <xf numFmtId="0" fontId="0" fillId="3" borderId="0" xfId="0" applyFill="1" applyAlignment="1">
      <alignment horizontal="left" vertical="top" wrapText="1"/>
    </xf>
    <xf numFmtId="0" fontId="0" fillId="3" borderId="0" xfId="0" applyFill="1" applyAlignment="1">
      <alignment wrapText="1"/>
    </xf>
    <xf numFmtId="0" fontId="4" fillId="3" borderId="0" xfId="2" applyFill="1" applyAlignment="1">
      <alignment horizontal="left" vertical="top" wrapText="1"/>
    </xf>
    <xf numFmtId="0" fontId="5" fillId="3" borderId="0" xfId="0" applyFont="1" applyFill="1" applyAlignment="1">
      <alignment horizontal="left" vertical="top" wrapText="1"/>
    </xf>
    <xf numFmtId="16" fontId="5" fillId="3" borderId="0" xfId="0" applyNumberFormat="1" applyFont="1" applyFill="1" applyAlignment="1">
      <alignment horizontal="left" vertical="top" wrapText="1"/>
    </xf>
    <xf numFmtId="0" fontId="0" fillId="3" borderId="0" xfId="17" applyFont="1" applyFill="1" applyAlignment="1">
      <alignment horizontal="left" vertical="top" wrapText="1"/>
    </xf>
    <xf numFmtId="49" fontId="0" fillId="3" borderId="0" xfId="0" applyNumberFormat="1" applyFill="1" applyAlignment="1">
      <alignment horizontal="left" vertical="top" wrapText="1"/>
    </xf>
    <xf numFmtId="0" fontId="0" fillId="3" borderId="0" xfId="0" applyFill="1"/>
    <xf numFmtId="0" fontId="6" fillId="3" borderId="0" xfId="0" applyFont="1" applyFill="1" applyAlignment="1">
      <alignment horizontal="left" vertical="top" wrapText="1"/>
    </xf>
    <xf numFmtId="0" fontId="0" fillId="3" borderId="0" xfId="0" applyFill="1" applyAlignment="1">
      <alignment horizontal="left" vertical="top"/>
    </xf>
    <xf numFmtId="17" fontId="0" fillId="3" borderId="0" xfId="0" applyNumberFormat="1" applyFill="1" applyAlignment="1">
      <alignment horizontal="left" vertical="top" wrapText="1"/>
    </xf>
    <xf numFmtId="0" fontId="0" fillId="3" borderId="0" xfId="0" quotePrefix="1" applyFill="1" applyAlignment="1">
      <alignment horizontal="left" vertical="top" wrapText="1"/>
    </xf>
    <xf numFmtId="0" fontId="0" fillId="3" borderId="0" xfId="0" applyFill="1" applyAlignment="1">
      <alignment horizontal="left"/>
    </xf>
    <xf numFmtId="0" fontId="13" fillId="3" borderId="0" xfId="0" applyFont="1" applyFill="1" applyAlignment="1">
      <alignment horizontal="left" vertical="top" wrapText="1"/>
    </xf>
    <xf numFmtId="0" fontId="18" fillId="3" borderId="0" xfId="0" applyFont="1" applyFill="1" applyAlignment="1">
      <alignment horizontal="left" vertical="top" wrapText="1"/>
    </xf>
    <xf numFmtId="0" fontId="4" fillId="3" borderId="0" xfId="2" applyFill="1" applyAlignment="1">
      <alignment wrapText="1"/>
    </xf>
    <xf numFmtId="0" fontId="4" fillId="3" borderId="0" xfId="2" applyFill="1"/>
    <xf numFmtId="0" fontId="26" fillId="3" borderId="0" xfId="0" applyFont="1" applyFill="1" applyAlignment="1">
      <alignment horizontal="left" vertical="top" wrapText="1"/>
    </xf>
    <xf numFmtId="0" fontId="11" fillId="3" borderId="0" xfId="0" applyFont="1" applyFill="1" applyAlignment="1">
      <alignment horizontal="lef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2" fillId="0" borderId="2" xfId="0" applyFont="1" applyBorder="1" applyAlignment="1">
      <alignment horizontal="left" vertical="top" wrapText="1"/>
    </xf>
    <xf numFmtId="164" fontId="1" fillId="0" borderId="1" xfId="0" applyNumberFormat="1" applyFont="1" applyBorder="1" applyAlignment="1">
      <alignment horizontal="left" vertical="top" wrapText="1"/>
    </xf>
    <xf numFmtId="164" fontId="2" fillId="0" borderId="2" xfId="0" applyNumberFormat="1" applyFont="1" applyBorder="1" applyAlignment="1">
      <alignment horizontal="left" vertical="top" wrapText="1"/>
    </xf>
    <xf numFmtId="0" fontId="41" fillId="0" borderId="0" xfId="0" applyFont="1" applyAlignment="1">
      <alignment horizontal="center" vertical="top" wrapText="1"/>
    </xf>
  </cellXfs>
  <cellStyles count="18">
    <cellStyle name="Akzent1" xfId="17" builtinId="29"/>
    <cellStyle name="ANCLAS,REZONES Y SUS PARTES,DE FUNDICION,DE HIERRO O DE ACERO" xfId="5" xr:uid="{877C86CD-EBC8-47DA-BB35-A7A49F92BE6F}"/>
    <cellStyle name="ANCLAS,REZONES Y SUS PARTES,DE FUNDICION,DE HIERRO O DE ACERO 2" xfId="8" xr:uid="{68500B76-F137-4623-A0BC-4A35AFFEA68F}"/>
    <cellStyle name="ANCLAS,REZONES Y SUS PARTES,DE FUNDICION,DE HIERRO O DE ACERO 3" xfId="9" xr:uid="{D95C3259-6CC3-41C0-B1E9-E918D1B69227}"/>
    <cellStyle name="bstitutes]_x000a__x000a_; The following mappings take Word for MS-DOS names, PostScript names, and TrueType_x000a__x000a_; names into account" xfId="10" xr:uid="{0FC1FC6B-F262-4390-82EF-65BEFBFD8FC6}"/>
    <cellStyle name="Comma 2" xfId="11" xr:uid="{94A377AD-D3B5-4204-8C09-495591FD0FAE}"/>
    <cellStyle name="Comma 3" xfId="16" xr:uid="{C23BF51C-1A8D-4615-A3A5-6FD1016D5C3E}"/>
    <cellStyle name="Hyperlink 2" xfId="3" xr:uid="{6142DF74-9510-3147-AEF6-984A34FA8932}"/>
    <cellStyle name="Link" xfId="2" builtinId="8"/>
    <cellStyle name="Normal 2" xfId="1" xr:uid="{E04DC17B-2DA0-4FD3-B698-8B4E1FA31CB6}"/>
    <cellStyle name="Normal 2 2" xfId="12" xr:uid="{34DE7545-8D9D-4701-B4E1-AC8931F989A4}"/>
    <cellStyle name="Normal 2 3" xfId="6" xr:uid="{884C3D04-CA00-46BE-BA92-AEDCFE94DA5A}"/>
    <cellStyle name="Normal 3" xfId="4" xr:uid="{946D1C3E-F670-E748-BA49-664E0AAE690A}"/>
    <cellStyle name="Normal 3 2" xfId="14" xr:uid="{620F590A-7C2D-46B0-AEC2-144DB79C6AC5}"/>
    <cellStyle name="Normal 3 3" xfId="13" xr:uid="{C6CB8925-EF24-4095-A685-A00F3EB7BC82}"/>
    <cellStyle name="Normal 4" xfId="15" xr:uid="{ED8AFD60-5557-4B74-A5DC-0DB1361E399B}"/>
    <cellStyle name="Normal 5" xfId="7" xr:uid="{423A0D64-0EB4-4542-BC0B-1D292F99B8B2}"/>
    <cellStyle name="Standard" xfId="0" builtinId="0"/>
  </cellStyles>
  <dxfs count="0"/>
  <tableStyles count="0" defaultTableStyle="TableStyleMedium2" defaultPivotStyle="PivotStyleLight16"/>
  <colors>
    <mruColors>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Allah Rakha ." id="{903C4045-9D47-434C-8D49-A388164A4349}" userId="d26d93c23ce83cb4" providerId="Windows Live"/>
</personList>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H251" dT="2023-08-23T06:10:24.22" personId="{903C4045-9D47-434C-8D49-A388164A4349}" id="{1B1F2EAF-9E8B-A049-9CD4-6E7743B5620A}">
    <text>May 1961</text>
  </threadedComment>
  <threadedComment ref="AK251" dT="2023-08-23T06:10:24.22" personId="{903C4045-9D47-434C-8D49-A388164A4349}" id="{F11DB450-8690-2148-92C8-B99E8DB470C7}">
    <text>May 1961</text>
  </threadedComment>
</ThreadedComments>
</file>

<file path=xl/worksheets/_rels/sheet2.xml.rels><?xml version="1.0" encoding="UTF-8" standalone="yes"?>
<Relationships xmlns="http://schemas.openxmlformats.org/package/2006/relationships"><Relationship Id="rId117" Type="http://schemas.openxmlformats.org/officeDocument/2006/relationships/hyperlink" Target="https://www.bankofcanada.ca/wp-content/uploads/2010/07/1914-26.pdf" TargetMode="External"/><Relationship Id="rId671" Type="http://schemas.openxmlformats.org/officeDocument/2006/relationships/hyperlink" Target="https://dbc.wroc.pl/Content/40114/PDF/Ostalecka_Comparative_Analysis_Of_Banking_Crises_2008.pdf" TargetMode="External"/><Relationship Id="rId769" Type="http://schemas.openxmlformats.org/officeDocument/2006/relationships/hyperlink" Target="https://en.antaranews.com/news/91911/bank-century-scandal-causes-rp74-trillion-loss-in-state-fund" TargetMode="External"/><Relationship Id="rId21" Type="http://schemas.openxmlformats.org/officeDocument/2006/relationships/hyperlink" Target="https://news.google.com/newspapers?nid=2479&amp;dat=20000426&amp;id=VFM1AAAAIBAJ&amp;pg=3028,11650232" TargetMode="External"/><Relationship Id="rId324" Type="http://schemas.openxmlformats.org/officeDocument/2006/relationships/hyperlink" Target="https://www.elibrary.imf.org/view/journals/002/2000/051/article-A001-en.xml" TargetMode="External"/><Relationship Id="rId531" Type="http://schemas.openxmlformats.org/officeDocument/2006/relationships/hyperlink" Target="https://dbc.wroc.pl/Content/40114/PDF/Ostalecka_Comparative_Analysis_Of_Banking_Crises_2008.pdf" TargetMode="External"/><Relationship Id="rId629" Type="http://schemas.openxmlformats.org/officeDocument/2006/relationships/hyperlink" Target="https://dbc.wroc.pl/Content/40114/PDF/Ostalecka_Comparative_Analysis_Of_Banking_Crises_2008.pdf" TargetMode="External"/><Relationship Id="rId170" Type="http://schemas.openxmlformats.org/officeDocument/2006/relationships/hyperlink" Target="https://max.book118.com/html/2023/0825/8011036037005124.shtm" TargetMode="External"/><Relationship Id="rId836" Type="http://schemas.openxmlformats.org/officeDocument/2006/relationships/hyperlink" Target="https://www.jstor.org/stable/2224065" TargetMode="External"/><Relationship Id="rId268" Type="http://schemas.openxmlformats.org/officeDocument/2006/relationships/hyperlink" Target="https://www.elibrary.imf.org/view/journals/002/2000/051/article-A001-en.xml" TargetMode="External"/><Relationship Id="rId475" Type="http://schemas.openxmlformats.org/officeDocument/2006/relationships/hyperlink" Target="https://dbc.wroc.pl/Content/40114/PDF/Ostalecka_Comparative_Analysis_Of_Banking_Crises_2008.pdf" TargetMode="External"/><Relationship Id="rId682" Type="http://schemas.openxmlformats.org/officeDocument/2006/relationships/hyperlink" Target="https://dbc.wroc.pl/Content/40114/PDF/Ostalecka_Comparative_Analysis_Of_Banking_Crises_2008.pdf" TargetMode="External"/><Relationship Id="rId903" Type="http://schemas.openxmlformats.org/officeDocument/2006/relationships/hyperlink" Target="https://www.imf.org/external/np/loi/2000/nic/02/" TargetMode="External"/><Relationship Id="rId32" Type="http://schemas.openxmlformats.org/officeDocument/2006/relationships/hyperlink" Target="https://www.washingtonpost.com/archive/politics/1993/04/02/serb-banks-face-run-by-depositors/5bdbec03-e67c-4fd0-a03d-fe83d4f2ad86/" TargetMode="External"/><Relationship Id="rId128" Type="http://schemas.openxmlformats.org/officeDocument/2006/relationships/hyperlink" Target="https://www.elibrary.imf.org/downloadpdf/book/9781557756725/9781557756725.pdf" TargetMode="External"/><Relationship Id="rId335" Type="http://schemas.openxmlformats.org/officeDocument/2006/relationships/hyperlink" Target="https://www.elibrary.imf.org/view/journals/002/2000/051/article-A001-en.xml" TargetMode="External"/><Relationship Id="rId542" Type="http://schemas.openxmlformats.org/officeDocument/2006/relationships/hyperlink" Target="https://dbc.wroc.pl/Content/40114/PDF/Ostalecka_Comparative_Analysis_Of_Banking_Crises_2008.pdf" TargetMode="External"/><Relationship Id="rId181" Type="http://schemas.openxmlformats.org/officeDocument/2006/relationships/hyperlink" Target="https://www.elibrary.imf.org/view/journals/002/2000/051/article-A001-en.xml" TargetMode="External"/><Relationship Id="rId402" Type="http://schemas.openxmlformats.org/officeDocument/2006/relationships/hyperlink" Target="https://www.elibrary.imf.org/view/journals/002/2000/051/article-A001-en.xml" TargetMode="External"/><Relationship Id="rId847" Type="http://schemas.openxmlformats.org/officeDocument/2006/relationships/hyperlink" Target="https://finance.ec.europa.eu/system/files/2020-06/191106-study-bank-insolvency_en.pdf" TargetMode="External"/><Relationship Id="rId279" Type="http://schemas.openxmlformats.org/officeDocument/2006/relationships/hyperlink" Target="https://www.elibrary.imf.org/view/journals/002/2000/051/article-A001-en.xml" TargetMode="External"/><Relationship Id="rId486" Type="http://schemas.openxmlformats.org/officeDocument/2006/relationships/hyperlink" Target="https://dbc.wroc.pl/Content/40114/PDF/Ostalecka_Comparative_Analysis_Of_Banking_Crises_2008.pdf" TargetMode="External"/><Relationship Id="rId693" Type="http://schemas.openxmlformats.org/officeDocument/2006/relationships/hyperlink" Target="https://core.ac.uk/download/pdf/237085877.pdf" TargetMode="External"/><Relationship Id="rId707" Type="http://schemas.openxmlformats.org/officeDocument/2006/relationships/hyperlink" Target="http://www.karlwhelan.com/Papers/Whelan-IrelandPaper-June2013.pdf" TargetMode="External"/><Relationship Id="rId914" Type="http://schemas.openxmlformats.org/officeDocument/2006/relationships/hyperlink" Target="https://www.washingtonpost.com/archive/politics/1988/03/04/us-actions-close-banks-in-panama/9031e17f-1f66-4fd0-b731-f8e4462cb62a/" TargetMode="External"/><Relationship Id="rId43" Type="http://schemas.openxmlformats.org/officeDocument/2006/relationships/hyperlink" Target="http://news.bbc.co.uk/hi/spanish/business/newsid_7670000/7670117.stm" TargetMode="External"/><Relationship Id="rId139" Type="http://schemas.openxmlformats.org/officeDocument/2006/relationships/hyperlink" Target="http://www.dzrbs.com/dzrbspage/dzwb/page/2/2014-08-02/08/99481407125081789.pdf" TargetMode="External"/><Relationship Id="rId346" Type="http://schemas.openxmlformats.org/officeDocument/2006/relationships/hyperlink" Target="https://www.elibrary.imf.org/view/journals/002/2000/051/article-A001-en.xml" TargetMode="External"/><Relationship Id="rId553" Type="http://schemas.openxmlformats.org/officeDocument/2006/relationships/hyperlink" Target="https://dbc.wroc.pl/Content/40114/PDF/Ostalecka_Comparative_Analysis_Of_Banking_Crises_2008.pdf" TargetMode="External"/><Relationship Id="rId760" Type="http://schemas.openxmlformats.org/officeDocument/2006/relationships/hyperlink" Target="https://hkupress.hku.hk/image/catalog/pdf-preview/9789622098961.pdf" TargetMode="External"/><Relationship Id="rId192" Type="http://schemas.openxmlformats.org/officeDocument/2006/relationships/hyperlink" Target="https://www.elibrary.imf.org/view/journals/002/2000/051/article-A001-en.xml" TargetMode="External"/><Relationship Id="rId206" Type="http://schemas.openxmlformats.org/officeDocument/2006/relationships/hyperlink" Target="https://www.elibrary.imf.org/view/journals/002/2000/051/article-A001-en.xml" TargetMode="External"/><Relationship Id="rId413" Type="http://schemas.openxmlformats.org/officeDocument/2006/relationships/hyperlink" Target="https://www.elibrary.imf.org/view/journals/002/2000/051/article-A001-en.xml" TargetMode="External"/><Relationship Id="rId858" Type="http://schemas.openxmlformats.org/officeDocument/2006/relationships/hyperlink" Target="https://www.rba.gov.au/publications/rdp/2001/2001-07.html" TargetMode="External"/><Relationship Id="rId497" Type="http://schemas.openxmlformats.org/officeDocument/2006/relationships/hyperlink" Target="https://dbc.wroc.pl/Content/40114/PDF/Ostalecka_Comparative_Analysis_Of_Banking_Crises_2008.pdf" TargetMode="External"/><Relationship Id="rId620" Type="http://schemas.openxmlformats.org/officeDocument/2006/relationships/hyperlink" Target="https://dbc.wroc.pl/Content/40114/PDF/Ostalecka_Comparative_Analysis_Of_Banking_Crises_2008.pdf" TargetMode="External"/><Relationship Id="rId718" Type="http://schemas.openxmlformats.org/officeDocument/2006/relationships/hyperlink" Target="https://www.nationalekonomi.se/wp-content/uploads/2000/01/26-1-gu.pdf" TargetMode="External"/><Relationship Id="rId925" Type="http://schemas.openxmlformats.org/officeDocument/2006/relationships/hyperlink" Target="https://trove.nla.gov.au/newspaper/article/13934553" TargetMode="External"/><Relationship Id="rId357" Type="http://schemas.openxmlformats.org/officeDocument/2006/relationships/hyperlink" Target="https://www.elibrary.imf.org/view/journals/002/2000/051/article-A001-en.xml" TargetMode="External"/><Relationship Id="rId54" Type="http://schemas.openxmlformats.org/officeDocument/2006/relationships/hyperlink" Target="https://www.researchgate.net/publication/328288009_VIABILITY_OF_ISLAMIC_BANKING_AND_FINANCE_IN_SOUTH_AFRICA_A_LOOK_AT_THE_LEGAL_FRAMEWORK_AND_GOVERNANCE" TargetMode="External"/><Relationship Id="rId217" Type="http://schemas.openxmlformats.org/officeDocument/2006/relationships/hyperlink" Target="https://www.elibrary.imf.org/view/journals/002/2000/051/article-A001-en.xml" TargetMode="External"/><Relationship Id="rId564" Type="http://schemas.openxmlformats.org/officeDocument/2006/relationships/hyperlink" Target="https://dbc.wroc.pl/Content/40114/PDF/Ostalecka_Comparative_Analysis_Of_Banking_Crises_2008.pdf" TargetMode="External"/><Relationship Id="rId771" Type="http://schemas.openxmlformats.org/officeDocument/2006/relationships/hyperlink" Target="https://oldcurrencyexchange.com/2017/08/07/a-brief-timeline-irish-banking-failures-in-the-18th-and-19th-centuries/" TargetMode="External"/><Relationship Id="rId869" Type="http://schemas.openxmlformats.org/officeDocument/2006/relationships/hyperlink" Target="https://www.france24.com/en/20070308-khalifa-bank-fraud-trial" TargetMode="External"/><Relationship Id="rId424" Type="http://schemas.openxmlformats.org/officeDocument/2006/relationships/hyperlink" Target="https://www.elibrary.imf.org/view/journals/002/2000/051/article-A001-en.xml" TargetMode="External"/><Relationship Id="rId631" Type="http://schemas.openxmlformats.org/officeDocument/2006/relationships/hyperlink" Target="https://dbc.wroc.pl/Content/40114/PDF/Ostalecka_Comparative_Analysis_Of_Banking_Crises_2008.pdf" TargetMode="External"/><Relationship Id="rId729" Type="http://schemas.openxmlformats.org/officeDocument/2006/relationships/hyperlink" Target="https://www.nber.org/system/files/working_papers/w30557/w30557.pdf" TargetMode="External"/><Relationship Id="rId270" Type="http://schemas.openxmlformats.org/officeDocument/2006/relationships/hyperlink" Target="https://www.elibrary.imf.org/view/journals/002/2000/051/article-A001-en.xml" TargetMode="External"/><Relationship Id="rId936" Type="http://schemas.openxmlformats.org/officeDocument/2006/relationships/hyperlink" Target="https://documents1.worldbank.org/curated/en/537781468741907868/pdf/multi-page.pdf" TargetMode="External"/><Relationship Id="rId65" Type="http://schemas.openxmlformats.org/officeDocument/2006/relationships/hyperlink" Target="https://mg.co.za/article/2016-07-12-queues-tell-the-story-of-zimbabwes-economic-crisis-and-failing-healthcare/" TargetMode="External"/><Relationship Id="rId130" Type="http://schemas.openxmlformats.org/officeDocument/2006/relationships/hyperlink" Target="https://www.nber.org/system/files/working_papers/w20083/w20083.pdf" TargetMode="External"/><Relationship Id="rId368" Type="http://schemas.openxmlformats.org/officeDocument/2006/relationships/hyperlink" Target="https://www.elibrary.imf.org/view/journals/002/2000/051/article-A001-en.xml" TargetMode="External"/><Relationship Id="rId575" Type="http://schemas.openxmlformats.org/officeDocument/2006/relationships/hyperlink" Target="https://dbc.wroc.pl/Content/40114/PDF/Ostalecka_Comparative_Analysis_Of_Banking_Crises_2008.pdf" TargetMode="External"/><Relationship Id="rId782" Type="http://schemas.openxmlformats.org/officeDocument/2006/relationships/hyperlink" Target="https://jww.iss.u-tokyo.ac.jp/publishments/dp/dpf/pdf/f-165.pdf" TargetMode="External"/><Relationship Id="rId228" Type="http://schemas.openxmlformats.org/officeDocument/2006/relationships/hyperlink" Target="https://www.elibrary.imf.org/view/journals/002/2000/051/article-A001-en.xml" TargetMode="External"/><Relationship Id="rId435" Type="http://schemas.openxmlformats.org/officeDocument/2006/relationships/hyperlink" Target="https://dbc.wroc.pl/Content/40114/PDF/Ostalecka_Comparative_Analysis_Of_Banking_Crises_2008.pdf" TargetMode="External"/><Relationship Id="rId642" Type="http://schemas.openxmlformats.org/officeDocument/2006/relationships/hyperlink" Target="https://dbc.wroc.pl/Content/40114/PDF/Ostalecka_Comparative_Analysis_Of_Banking_Crises_2008.pdf" TargetMode="External"/><Relationship Id="rId281" Type="http://schemas.openxmlformats.org/officeDocument/2006/relationships/hyperlink" Target="https://www.elibrary.imf.org/view/journals/002/2000/051/article-A001-en.xml" TargetMode="External"/><Relationship Id="rId502" Type="http://schemas.openxmlformats.org/officeDocument/2006/relationships/hyperlink" Target="https://dbc.wroc.pl/Content/40114/PDF/Ostalecka_Comparative_Analysis_Of_Banking_Crises_2008.pdf" TargetMode="External"/><Relationship Id="rId76" Type="http://schemas.openxmlformats.org/officeDocument/2006/relationships/hyperlink" Target="https://www.bing.com/ck/a?!&amp;&amp;p=f9c12050bd9bd70cJmltdHM9MTY5MzcyMjAwOQ&amp;ptn=3&amp;hsh=3&amp;fclid=eec62178-4a21-11ee-af54-77d4f913c07f&amp;u=a1aHR0cDovL3d3dy5lYWJoLmluZm8vZmlsZWFkbWluL3BkZi9TdW1tZXJfU2Nob29sLzIwMTQvUmllZGVyX2VhYmhzdW1tZXJzY2hvb2wucGRm&amp;ntb=1&amp;bc=1&amp;key=psc-underside&amp;usparams=cvid%3a51D%7cBingProd%7cC0BEE865C957F1BA87E6E2E076D5E1C6F3BCEEFA1465EBE7275F1EDE5182990B%5ertone%3aBalanced" TargetMode="External"/><Relationship Id="rId141" Type="http://schemas.openxmlformats.org/officeDocument/2006/relationships/hyperlink" Target="http://www.wujhss.whu.edu.cn/d/file/zsb/dqml/2017-09-19/1fd05ffa9df693cf4e30824124cc50c1.pdf" TargetMode="External"/><Relationship Id="rId379" Type="http://schemas.openxmlformats.org/officeDocument/2006/relationships/hyperlink" Target="https://www.elibrary.imf.org/view/journals/002/2000/051/article-A001-en.xml" TargetMode="External"/><Relationship Id="rId586" Type="http://schemas.openxmlformats.org/officeDocument/2006/relationships/hyperlink" Target="https://dbc.wroc.pl/Content/40114/PDF/Ostalecka_Comparative_Analysis_Of_Banking_Crises_2008.pdf" TargetMode="External"/><Relationship Id="rId793" Type="http://schemas.openxmlformats.org/officeDocument/2006/relationships/hyperlink" Target="https://businessnow.mt/depositors-still-waiting-for-their-money-half-a-century-after-bical-banks-collapse/" TargetMode="External"/><Relationship Id="rId807" Type="http://schemas.openxmlformats.org/officeDocument/2006/relationships/hyperlink" Target="https://trove.nla.gov.au/newspaper/article/2392181" TargetMode="External"/><Relationship Id="rId7" Type="http://schemas.openxmlformats.org/officeDocument/2006/relationships/hyperlink" Target="https://www.elibrary.imf.org/view/journals/002/2018/278/article-A005-en.xml" TargetMode="External"/><Relationship Id="rId239" Type="http://schemas.openxmlformats.org/officeDocument/2006/relationships/hyperlink" Target="https://www.elibrary.imf.org/view/journals/002/2000/051/article-A001-en.xml" TargetMode="External"/><Relationship Id="rId446" Type="http://schemas.openxmlformats.org/officeDocument/2006/relationships/hyperlink" Target="https://dbc.wroc.pl/Content/40114/PDF/Ostalecka_Comparative_Analysis_Of_Banking_Crises_2008.pdf" TargetMode="External"/><Relationship Id="rId653" Type="http://schemas.openxmlformats.org/officeDocument/2006/relationships/hyperlink" Target="https://dbc.wroc.pl/Content/40114/PDF/Ostalecka_Comparative_Analysis_Of_Banking_Crises_2008.pdf" TargetMode="External"/><Relationship Id="rId292" Type="http://schemas.openxmlformats.org/officeDocument/2006/relationships/hyperlink" Target="https://www.elibrary.imf.org/view/journals/002/2000/051/article-A001-en.xml" TargetMode="External"/><Relationship Id="rId306" Type="http://schemas.openxmlformats.org/officeDocument/2006/relationships/hyperlink" Target="https://www.elibrary.imf.org/view/journals/002/2000/051/article-A001-en.xml" TargetMode="External"/><Relationship Id="rId860" Type="http://schemas.openxmlformats.org/officeDocument/2006/relationships/hyperlink" Target="https://www.rba.gov.au/publications/rdp/2001/2001-07.html" TargetMode="External"/><Relationship Id="rId87" Type="http://schemas.openxmlformats.org/officeDocument/2006/relationships/hyperlink" Target="https://numerique.banq.qc.ca/patrimoine/details/52327/1996626" TargetMode="External"/><Relationship Id="rId513" Type="http://schemas.openxmlformats.org/officeDocument/2006/relationships/hyperlink" Target="https://dbc.wroc.pl/Content/40114/PDF/Ostalecka_Comparative_Analysis_Of_Banking_Crises_2008.pdf" TargetMode="External"/><Relationship Id="rId597" Type="http://schemas.openxmlformats.org/officeDocument/2006/relationships/hyperlink" Target="https://dbc.wroc.pl/Content/40114/PDF/Ostalecka_Comparative_Analysis_Of_Banking_Crises_2008.pdf" TargetMode="External"/><Relationship Id="rId720" Type="http://schemas.openxmlformats.org/officeDocument/2006/relationships/hyperlink" Target="https://www.nber.org/system/files/chapters/c11482/c11482.pdf" TargetMode="External"/><Relationship Id="rId818" Type="http://schemas.openxmlformats.org/officeDocument/2006/relationships/hyperlink" Target="https://www.imf.org/external/pubs/ft/wp/1999/wp9928.pdf" TargetMode="External"/><Relationship Id="rId152" Type="http://schemas.openxmlformats.org/officeDocument/2006/relationships/hyperlink" Target="https://www.centralbankofindia.co.in/sites/default/files/documents/History_Book_Pages_1_22.pdf" TargetMode="External"/><Relationship Id="rId457" Type="http://schemas.openxmlformats.org/officeDocument/2006/relationships/hyperlink" Target="https://dbc.wroc.pl/Content/40114/PDF/Ostalecka_Comparative_Analysis_Of_Banking_Crises_2008.pdf" TargetMode="External"/><Relationship Id="rId664" Type="http://schemas.openxmlformats.org/officeDocument/2006/relationships/hyperlink" Target="https://dbc.wroc.pl/Content/40114/PDF/Ostalecka_Comparative_Analysis_Of_Banking_Crises_2008.pdf" TargetMode="External"/><Relationship Id="rId871" Type="http://schemas.openxmlformats.org/officeDocument/2006/relationships/hyperlink" Target="https://www.dhakatribune.com/business/banking/350716/basic-bank-depositors-panic-withdraw-tk-2000cr-in" TargetMode="External"/><Relationship Id="rId14" Type="http://schemas.openxmlformats.org/officeDocument/2006/relationships/hyperlink" Target="https://www.euromoney.com/article/b1322jtf5mr8b9/kuwait-responds-to-the-financial-crisis" TargetMode="External"/><Relationship Id="rId317" Type="http://schemas.openxmlformats.org/officeDocument/2006/relationships/hyperlink" Target="https://www.elibrary.imf.org/view/journals/002/2000/051/article-A001-en.xml" TargetMode="External"/><Relationship Id="rId524" Type="http://schemas.openxmlformats.org/officeDocument/2006/relationships/hyperlink" Target="https://dbc.wroc.pl/Content/40114/PDF/Ostalecka_Comparative_Analysis_Of_Banking_Crises_2008.pdf" TargetMode="External"/><Relationship Id="rId731" Type="http://schemas.openxmlformats.org/officeDocument/2006/relationships/hyperlink" Target="https://www.asahi.com/ajw/articles/14903085" TargetMode="External"/><Relationship Id="rId98" Type="http://schemas.openxmlformats.org/officeDocument/2006/relationships/hyperlink" Target="https://www.bundesbank.de/resource/blob/758966/76f3ac8d075dd1cce56cea389a007b00/mL/2016-06-21-stockholm-03-paper-guidotti-data.pdf" TargetMode="External"/><Relationship Id="rId163" Type="http://schemas.openxmlformats.org/officeDocument/2006/relationships/hyperlink" Target="http://eprints.lse.ac.uk/41940/1/WP159.pdf" TargetMode="External"/><Relationship Id="rId370" Type="http://schemas.openxmlformats.org/officeDocument/2006/relationships/hyperlink" Target="https://www.elibrary.imf.org/view/journals/002/2000/051/article-A001-en.xml" TargetMode="External"/><Relationship Id="rId829" Type="http://schemas.openxmlformats.org/officeDocument/2006/relationships/hyperlink" Target="https://en.wikipedia.org/wiki/CL_Financial" TargetMode="External"/><Relationship Id="rId230" Type="http://schemas.openxmlformats.org/officeDocument/2006/relationships/hyperlink" Target="https://www.elibrary.imf.org/view/journals/002/2000/051/article-A001-en.xml" TargetMode="External"/><Relationship Id="rId468" Type="http://schemas.openxmlformats.org/officeDocument/2006/relationships/hyperlink" Target="https://dbc.wroc.pl/Content/40114/PDF/Ostalecka_Comparative_Analysis_Of_Banking_Crises_2008.pdf" TargetMode="External"/><Relationship Id="rId675" Type="http://schemas.openxmlformats.org/officeDocument/2006/relationships/hyperlink" Target="https://dbc.wroc.pl/Content/40114/PDF/Ostalecka_Comparative_Analysis_Of_Banking_Crises_2008.pdf" TargetMode="External"/><Relationship Id="rId882" Type="http://schemas.openxmlformats.org/officeDocument/2006/relationships/hyperlink" Target="https://grokipedia.com/page/calcutta_bank_1824" TargetMode="External"/><Relationship Id="rId25" Type="http://schemas.openxmlformats.org/officeDocument/2006/relationships/hyperlink" Target="https://www.bloomberg.com/news/articles/2018-11-19/poland-vows-immediate-bank-liquidity-after-bribe-row-hits-stocks" TargetMode="External"/><Relationship Id="rId328" Type="http://schemas.openxmlformats.org/officeDocument/2006/relationships/hyperlink" Target="https://www.elibrary.imf.org/view/journals/002/2000/051/article-A001-en.xml" TargetMode="External"/><Relationship Id="rId535" Type="http://schemas.openxmlformats.org/officeDocument/2006/relationships/hyperlink" Target="https://dbc.wroc.pl/Content/40114/PDF/Ostalecka_Comparative_Analysis_Of_Banking_Crises_2008.pdf" TargetMode="External"/><Relationship Id="rId742" Type="http://schemas.openxmlformats.org/officeDocument/2006/relationships/hyperlink" Target="https://www.vice.com/en/article/the-spectacular-implosion-of-home-capital-group/" TargetMode="External"/><Relationship Id="rId174" Type="http://schemas.openxmlformats.org/officeDocument/2006/relationships/hyperlink" Target="https://www-cambridge-org.libproxy1.nus.edu.sg/core/books/monetary-history-of-norway-18162016/thewartime-money-glut-19141920/0DF223DA12ADB5D8108D1050EB6DD721" TargetMode="External"/><Relationship Id="rId381" Type="http://schemas.openxmlformats.org/officeDocument/2006/relationships/hyperlink" Target="https://www.elibrary.imf.org/view/journals/002/2000/051/article-A001-en.xml" TargetMode="External"/><Relationship Id="rId602" Type="http://schemas.openxmlformats.org/officeDocument/2006/relationships/hyperlink" Target="https://dbc.wroc.pl/Content/40114/PDF/Ostalecka_Comparative_Analysis_Of_Banking_Crises_2008.pdf" TargetMode="External"/><Relationship Id="rId241" Type="http://schemas.openxmlformats.org/officeDocument/2006/relationships/hyperlink" Target="https://www.elibrary.imf.org/view/journals/002/2000/051/article-A001-en.xml" TargetMode="External"/><Relationship Id="rId479" Type="http://schemas.openxmlformats.org/officeDocument/2006/relationships/hyperlink" Target="https://dbc.wroc.pl/Content/40114/PDF/Ostalecka_Comparative_Analysis_Of_Banking_Crises_2008.pdf" TargetMode="External"/><Relationship Id="rId686" Type="http://schemas.openxmlformats.org/officeDocument/2006/relationships/hyperlink" Target="https://dbc.wroc.pl/Content/40114/PDF/Ostalecka_Comparative_Analysis_Of_Banking_Crises_2008.pdf" TargetMode="External"/><Relationship Id="rId893" Type="http://schemas.openxmlformats.org/officeDocument/2006/relationships/hyperlink" Target="https://www.jstor.org/stable/pdf/24337234.pdf?refreqid=fastly-default%3Acb36b4ac1f3ef84c461a0ac614e96cef&amp;ab_segments=&amp;initiator=&amp;acceptTC=1" TargetMode="External"/><Relationship Id="rId907" Type="http://schemas.openxmlformats.org/officeDocument/2006/relationships/hyperlink" Target="https://www.oenb.at/dam/jcr%3A53a126dd-682a-4496-a0fe-9807618eb162/fsr_02_tcm16-8116.pdf" TargetMode="External"/><Relationship Id="rId36" Type="http://schemas.openxmlformats.org/officeDocument/2006/relationships/hyperlink" Target="https://archive.riksbank.se/Documents/Avdelningar/AFS/2015/Session%201%20-%20Englund.pdf" TargetMode="External"/><Relationship Id="rId339" Type="http://schemas.openxmlformats.org/officeDocument/2006/relationships/hyperlink" Target="https://www.elibrary.imf.org/view/journals/002/2000/051/article-A001-en.xml" TargetMode="External"/><Relationship Id="rId546" Type="http://schemas.openxmlformats.org/officeDocument/2006/relationships/hyperlink" Target="https://dbc.wroc.pl/Content/40114/PDF/Ostalecka_Comparative_Analysis_Of_Banking_Crises_2008.pdf" TargetMode="External"/><Relationship Id="rId753" Type="http://schemas.openxmlformats.org/officeDocument/2006/relationships/hyperlink" Target="https://fraser.stlouisfed.org/title/evolution-credit-banks-france-founding-bank-france-present-time-624" TargetMode="External"/><Relationship Id="rId101" Type="http://schemas.openxmlformats.org/officeDocument/2006/relationships/hyperlink" Target="https://refubium.fu-berlin.de/bitstream/handle/fub188/31334/Thesis_Dieckelmann.pdf;jsessionid=EBEC4C25717E526F234CB5BCF950C1C3?sequence=3" TargetMode="External"/><Relationship Id="rId185" Type="http://schemas.openxmlformats.org/officeDocument/2006/relationships/hyperlink" Target="https://www.elibrary.imf.org/view/journals/002/2000/051/article-A001-en.xml" TargetMode="External"/><Relationship Id="rId406" Type="http://schemas.openxmlformats.org/officeDocument/2006/relationships/hyperlink" Target="https://www.elibrary.imf.org/view/journals/002/2000/051/article-A001-en.xml" TargetMode="External"/><Relationship Id="rId392" Type="http://schemas.openxmlformats.org/officeDocument/2006/relationships/hyperlink" Target="https://www.elibrary.imf.org/view/journals/002/2000/051/article-A001-en.xml" TargetMode="External"/><Relationship Id="rId613" Type="http://schemas.openxmlformats.org/officeDocument/2006/relationships/hyperlink" Target="https://dbc.wroc.pl/Content/40114/PDF/Ostalecka_Comparative_Analysis_Of_Banking_Crises_2008.pdf" TargetMode="External"/><Relationship Id="rId697" Type="http://schemas.openxmlformats.org/officeDocument/2006/relationships/hyperlink" Target="https://www.nytimes.com/2014/07/01/business/international/feud-between-oligarchs-seen-as-cause-of-bank-run-in-bulgaria.html" TargetMode="External"/><Relationship Id="rId820" Type="http://schemas.openxmlformats.org/officeDocument/2006/relationships/hyperlink" Target="https://www.bde.es/f/webbde/SES/Secciones/Publicaciones/PublicacionesSeriadas/DocumentosTrabajo/11/Fich/dt1119e.pdf" TargetMode="External"/><Relationship Id="rId918" Type="http://schemas.openxmlformats.org/officeDocument/2006/relationships/hyperlink" Target="https://www.cna.com.tw/news/ahel/202307175006.aspx" TargetMode="External"/><Relationship Id="rId252" Type="http://schemas.openxmlformats.org/officeDocument/2006/relationships/hyperlink" Target="https://www.elibrary.imf.org/view/journals/002/2000/051/article-A001-en.xml" TargetMode="External"/><Relationship Id="rId47" Type="http://schemas.openxmlformats.org/officeDocument/2006/relationships/hyperlink" Target="https://www.bbc.com/news/world-asia-19358745" TargetMode="External"/><Relationship Id="rId112" Type="http://schemas.openxmlformats.org/officeDocument/2006/relationships/hyperlink" Target="https://www.jstor.org/stable/2634041" TargetMode="External"/><Relationship Id="rId557" Type="http://schemas.openxmlformats.org/officeDocument/2006/relationships/hyperlink" Target="https://dbc.wroc.pl/Content/40114/PDF/Ostalecka_Comparative_Analysis_Of_Banking_Crises_2008.pdf" TargetMode="External"/><Relationship Id="rId764" Type="http://schemas.openxmlformats.org/officeDocument/2006/relationships/hyperlink" Target="https://timesofindia.indiatimes.com/business/india-business/public-anger-against-pmc-bank-failure-mounts/articleshow/71314153.cms" TargetMode="External"/><Relationship Id="rId196" Type="http://schemas.openxmlformats.org/officeDocument/2006/relationships/hyperlink" Target="https://www.elibrary.imf.org/view/journals/002/2000/051/article-A001-en.xml" TargetMode="External"/><Relationship Id="rId417" Type="http://schemas.openxmlformats.org/officeDocument/2006/relationships/hyperlink" Target="https://www.elibrary.imf.org/view/journals/002/2000/051/article-A001-en.xml" TargetMode="External"/><Relationship Id="rId624" Type="http://schemas.openxmlformats.org/officeDocument/2006/relationships/hyperlink" Target="https://dbc.wroc.pl/Content/40114/PDF/Ostalecka_Comparative_Analysis_Of_Banking_Crises_2008.pdf" TargetMode="External"/><Relationship Id="rId831" Type="http://schemas.openxmlformats.org/officeDocument/2006/relationships/hyperlink" Target="https://www.lusakatimes.com/2016/12/01/intermarket-bank-customers-cry-money/" TargetMode="External"/><Relationship Id="rId263" Type="http://schemas.openxmlformats.org/officeDocument/2006/relationships/hyperlink" Target="https://www.elibrary.imf.org/view/journals/002/2000/051/article-A001-en.xml" TargetMode="External"/><Relationship Id="rId470" Type="http://schemas.openxmlformats.org/officeDocument/2006/relationships/hyperlink" Target="https://dbc.wroc.pl/Content/40114/PDF/Ostalecka_Comparative_Analysis_Of_Banking_Crises_2008.pdf" TargetMode="External"/><Relationship Id="rId929" Type="http://schemas.openxmlformats.org/officeDocument/2006/relationships/hyperlink" Target="https://origins.osu.edu/article/blue-black-and-green-inflation-and-fate-argentina" TargetMode="External"/><Relationship Id="rId58" Type="http://schemas.openxmlformats.org/officeDocument/2006/relationships/hyperlink" Target="https://mg.co.za/article/2003-05-25-zimbabwes-banks-run-out-of-money/" TargetMode="External"/><Relationship Id="rId123" Type="http://schemas.openxmlformats.org/officeDocument/2006/relationships/hyperlink" Target="https://dash.harvard.edu/bitstream/handle/1/42004018/SHEEHAN-DOCUMENT-2018.pdf?isAllowed=y&amp;sequence=1" TargetMode="External"/><Relationship Id="rId330" Type="http://schemas.openxmlformats.org/officeDocument/2006/relationships/hyperlink" Target="https://www.elibrary.imf.org/view/journals/002/2000/051/article-A001-en.xml" TargetMode="External"/><Relationship Id="rId568" Type="http://schemas.openxmlformats.org/officeDocument/2006/relationships/hyperlink" Target="https://dbc.wroc.pl/Content/40114/PDF/Ostalecka_Comparative_Analysis_Of_Banking_Crises_2008.pdf" TargetMode="External"/><Relationship Id="rId775" Type="http://schemas.openxmlformats.org/officeDocument/2006/relationships/hyperlink" Target="https://www.cert-net.com/files/publications/journal/2010_1_5/164_205.pdf" TargetMode="External"/><Relationship Id="rId428" Type="http://schemas.openxmlformats.org/officeDocument/2006/relationships/hyperlink" Target="https://www.elibrary.imf.org/view/journals/002/2000/051/article-A001-en.xml" TargetMode="External"/><Relationship Id="rId635" Type="http://schemas.openxmlformats.org/officeDocument/2006/relationships/hyperlink" Target="https://dbc.wroc.pl/Content/40114/PDF/Ostalecka_Comparative_Analysis_Of_Banking_Crises_2008.pdf" TargetMode="External"/><Relationship Id="rId842" Type="http://schemas.openxmlformats.org/officeDocument/2006/relationships/hyperlink" Target="https://www.fincen.gov/news/news-releases/fincen-names-banca-privada-dandorra-foreign-financial-institution-primary-money" TargetMode="External"/><Relationship Id="rId274" Type="http://schemas.openxmlformats.org/officeDocument/2006/relationships/hyperlink" Target="https://www.elibrary.imf.org/view/journals/002/2000/051/article-A001-en.xml" TargetMode="External"/><Relationship Id="rId481" Type="http://schemas.openxmlformats.org/officeDocument/2006/relationships/hyperlink" Target="https://dbc.wroc.pl/Content/40114/PDF/Ostalecka_Comparative_Analysis_Of_Banking_Crises_2008.pdf" TargetMode="External"/><Relationship Id="rId702" Type="http://schemas.openxmlformats.org/officeDocument/2006/relationships/hyperlink" Target="https://www.bis.org/publ/plcy06d.pdf" TargetMode="External"/><Relationship Id="rId69" Type="http://schemas.openxmlformats.org/officeDocument/2006/relationships/hyperlink" Target="https://www.theguardian.com/world/2011/jun/16/kabul-bank-afghanistan-financial-scandal" TargetMode="External"/><Relationship Id="rId134" Type="http://schemas.openxmlformats.org/officeDocument/2006/relationships/hyperlink" Target="https://www.ohio.edu/chastain/dh/franfin.htm" TargetMode="External"/><Relationship Id="rId579" Type="http://schemas.openxmlformats.org/officeDocument/2006/relationships/hyperlink" Target="https://dbc.wroc.pl/Content/40114/PDF/Ostalecka_Comparative_Analysis_Of_Banking_Crises_2008.pdf" TargetMode="External"/><Relationship Id="rId786" Type="http://schemas.openxmlformats.org/officeDocument/2006/relationships/hyperlink" Target="https://eurasianet.org/kyrgyzstan-corruption-crackdown-intensifies-in-bishkek" TargetMode="External"/><Relationship Id="rId341" Type="http://schemas.openxmlformats.org/officeDocument/2006/relationships/hyperlink" Target="https://www.elibrary.imf.org/view/journals/002/2000/051/article-A001-en.xml" TargetMode="External"/><Relationship Id="rId439" Type="http://schemas.openxmlformats.org/officeDocument/2006/relationships/hyperlink" Target="https://dbc.wroc.pl/Content/40114/PDF/Ostalecka_Comparative_Analysis_Of_Banking_Crises_2008.pdf" TargetMode="External"/><Relationship Id="rId646" Type="http://schemas.openxmlformats.org/officeDocument/2006/relationships/hyperlink" Target="https://dbc.wroc.pl/Content/40114/PDF/Ostalecka_Comparative_Analysis_Of_Banking_Crises_2008.pdf" TargetMode="External"/><Relationship Id="rId201" Type="http://schemas.openxmlformats.org/officeDocument/2006/relationships/hyperlink" Target="https://www.elibrary.imf.org/view/journals/002/2000/051/article-A001-en.xml" TargetMode="External"/><Relationship Id="rId285" Type="http://schemas.openxmlformats.org/officeDocument/2006/relationships/hyperlink" Target="https://www.elibrary.imf.org/view/journals/002/2000/051/article-A001-en.xml" TargetMode="External"/><Relationship Id="rId506" Type="http://schemas.openxmlformats.org/officeDocument/2006/relationships/hyperlink" Target="https://dbc.wroc.pl/Content/40114/PDF/Ostalecka_Comparative_Analysis_Of_Banking_Crises_2008.pdf" TargetMode="External"/><Relationship Id="rId853" Type="http://schemas.openxmlformats.org/officeDocument/2006/relationships/hyperlink" Target="https://finance.ec.europa.eu/system/files/2020-06/191106-study-bank-insolvency_en.pdf" TargetMode="External"/><Relationship Id="rId492" Type="http://schemas.openxmlformats.org/officeDocument/2006/relationships/hyperlink" Target="https://dbc.wroc.pl/Content/40114/PDF/Ostalecka_Comparative_Analysis_Of_Banking_Crises_2008.pdf" TargetMode="External"/><Relationship Id="rId713" Type="http://schemas.openxmlformats.org/officeDocument/2006/relationships/hyperlink" Target="https://www.reuters.com/article/us-montenegro-idUSTRE73I27420110419" TargetMode="External"/><Relationship Id="rId797" Type="http://schemas.openxmlformats.org/officeDocument/2006/relationships/hyperlink" Target="https://www.elibrary.imf.org/view/journals/002/2016/019/article-A005-en.xml" TargetMode="External"/><Relationship Id="rId920" Type="http://schemas.openxmlformats.org/officeDocument/2006/relationships/hyperlink" Target="https://www.nytimes.com/1985/05/06/business/taiwan-bank-investigation.html" TargetMode="External"/><Relationship Id="rId145" Type="http://schemas.openxmlformats.org/officeDocument/2006/relationships/hyperlink" Target="https://books.google.co.id/books?id=bdBVDwAAQBAJ&amp;pg=PA99&amp;lpg=PA99&amp;dq=riksbank+loan+bank+run+1709&amp;source=bl&amp;ots=SMq1mS6YRz&amp;sig=ACfU3U1l4dXz28YWfsABaviosu-niRyW-w&amp;hl=en&amp;sa=X&amp;ved=2ahUKEwjXmtSmh5iBAxWoTWwGHey6ArI4ChDoAXoECAQQAw" TargetMode="External"/><Relationship Id="rId352" Type="http://schemas.openxmlformats.org/officeDocument/2006/relationships/hyperlink" Target="https://www.elibrary.imf.org/view/journals/002/2000/051/article-A001-en.xml" TargetMode="External"/><Relationship Id="rId212" Type="http://schemas.openxmlformats.org/officeDocument/2006/relationships/hyperlink" Target="https://www.elibrary.imf.org/view/journals/002/2000/051/article-A001-en.xml" TargetMode="External"/><Relationship Id="rId657" Type="http://schemas.openxmlformats.org/officeDocument/2006/relationships/hyperlink" Target="https://dbc.wroc.pl/Content/40114/PDF/Ostalecka_Comparative_Analysis_Of_Banking_Crises_2008.pdf" TargetMode="External"/><Relationship Id="rId864" Type="http://schemas.openxmlformats.org/officeDocument/2006/relationships/hyperlink" Target="https://archive.org/details/historyofmodernb00conauoft" TargetMode="External"/><Relationship Id="rId296" Type="http://schemas.openxmlformats.org/officeDocument/2006/relationships/hyperlink" Target="https://www.elibrary.imf.org/view/journals/002/2000/051/article-A001-en.xml" TargetMode="External"/><Relationship Id="rId517" Type="http://schemas.openxmlformats.org/officeDocument/2006/relationships/hyperlink" Target="https://dbc.wroc.pl/Content/40114/PDF/Ostalecka_Comparative_Analysis_Of_Banking_Crises_2008.pdf" TargetMode="External"/><Relationship Id="rId724" Type="http://schemas.openxmlformats.org/officeDocument/2006/relationships/hyperlink" Target="https://www.nationalbanken.dk/media/obvnpzkq/2005-mon4-109-winding.pdf" TargetMode="External"/><Relationship Id="rId931" Type="http://schemas.openxmlformats.org/officeDocument/2006/relationships/hyperlink" Target="http://news.bbc.co.uk/1/hi/world/americas/1721201.stm" TargetMode="External"/><Relationship Id="rId60" Type="http://schemas.openxmlformats.org/officeDocument/2006/relationships/hyperlink" Target="https://www.grips.ac.jp/r-center/wp-content/uploads/09-12.pdf" TargetMode="External"/><Relationship Id="rId156" Type="http://schemas.openxmlformats.org/officeDocument/2006/relationships/hyperlink" Target="https://www.agenzianova.com/en/news/protests-in-iran-protesters-launch-campaign-to-bring-down-banking-system/" TargetMode="External"/><Relationship Id="rId363" Type="http://schemas.openxmlformats.org/officeDocument/2006/relationships/hyperlink" Target="https://www.elibrary.imf.org/view/journals/002/2000/051/article-A001-en.xml" TargetMode="External"/><Relationship Id="rId570" Type="http://schemas.openxmlformats.org/officeDocument/2006/relationships/hyperlink" Target="https://dbc.wroc.pl/Content/40114/PDF/Ostalecka_Comparative_Analysis_Of_Banking_Crises_2008.pdf" TargetMode="External"/><Relationship Id="rId223" Type="http://schemas.openxmlformats.org/officeDocument/2006/relationships/hyperlink" Target="https://www.elibrary.imf.org/view/journals/002/2000/051/article-A001-en.xml" TargetMode="External"/><Relationship Id="rId430" Type="http://schemas.openxmlformats.org/officeDocument/2006/relationships/hyperlink" Target="https://www.elibrary.imf.org/view/journals/002/2000/051/article-A001-en.xml" TargetMode="External"/><Relationship Id="rId668" Type="http://schemas.openxmlformats.org/officeDocument/2006/relationships/hyperlink" Target="https://dbc.wroc.pl/Content/40114/PDF/Ostalecka_Comparative_Analysis_Of_Banking_Crises_2008.pdf" TargetMode="External"/><Relationship Id="rId875" Type="http://schemas.openxmlformats.org/officeDocument/2006/relationships/hyperlink" Target="https://www.thebanker.com/content/0ea2ab4f-f6ac-5794-929c-5fe05cf380f5" TargetMode="External"/><Relationship Id="rId18" Type="http://schemas.openxmlformats.org/officeDocument/2006/relationships/hyperlink" Target="https://www.bloomberg.com/news/articles/2023-02-04/chaos-ensues-as-nigerians-wait-hours-at-atms-to-withdraw-43-of-cash" TargetMode="External"/><Relationship Id="rId528" Type="http://schemas.openxmlformats.org/officeDocument/2006/relationships/hyperlink" Target="https://dbc.wroc.pl/Content/40114/PDF/Ostalecka_Comparative_Analysis_Of_Banking_Crises_2008.pdf" TargetMode="External"/><Relationship Id="rId735" Type="http://schemas.openxmlformats.org/officeDocument/2006/relationships/hyperlink" Target="https://japanknowledge.com/contents/nipponica/sample_koumoku.html?entryid=3213" TargetMode="External"/><Relationship Id="rId942" Type="http://schemas.openxmlformats.org/officeDocument/2006/relationships/vmlDrawing" Target="../drawings/vmlDrawing1.vml"/><Relationship Id="rId167" Type="http://schemas.openxmlformats.org/officeDocument/2006/relationships/hyperlink" Target="http://www.cbimc.cn/content/2021-08/27/content_407738.html" TargetMode="External"/><Relationship Id="rId374" Type="http://schemas.openxmlformats.org/officeDocument/2006/relationships/hyperlink" Target="https://www.elibrary.imf.org/view/journals/002/2000/051/article-A001-en.xml" TargetMode="External"/><Relationship Id="rId581" Type="http://schemas.openxmlformats.org/officeDocument/2006/relationships/hyperlink" Target="https://dbc.wroc.pl/Content/40114/PDF/Ostalecka_Comparative_Analysis_Of_Banking_Crises_2008.pdf" TargetMode="External"/><Relationship Id="rId71" Type="http://schemas.openxmlformats.org/officeDocument/2006/relationships/hyperlink" Target="https://www.federalreservehistory.org/essays/latin-american-debt-crisis" TargetMode="External"/><Relationship Id="rId234" Type="http://schemas.openxmlformats.org/officeDocument/2006/relationships/hyperlink" Target="https://www.elibrary.imf.org/view/journals/002/2000/051/article-A001-en.xml" TargetMode="External"/><Relationship Id="rId679" Type="http://schemas.openxmlformats.org/officeDocument/2006/relationships/hyperlink" Target="https://dbc.wroc.pl/Content/40114/PDF/Ostalecka_Comparative_Analysis_Of_Banking_Crises_2008.pdf" TargetMode="External"/><Relationship Id="rId802" Type="http://schemas.openxmlformats.org/officeDocument/2006/relationships/hyperlink" Target="https://documents1.worldbank.org/curated/en/104731468286293560/pdf/529310WP0Mongo10Box345586B01PUBLIC1.pdf" TargetMode="External"/><Relationship Id="rId886" Type="http://schemas.openxmlformats.org/officeDocument/2006/relationships/hyperlink" Target="https://www.ft.com/content/66848c94-c325-4bd5-bacf-10b38198545d" TargetMode="External"/><Relationship Id="rId2" Type="http://schemas.openxmlformats.org/officeDocument/2006/relationships/hyperlink" Target="https://cointelegraph.com/magazine/when-banks-collapse-iceland-2008-firsthand/" TargetMode="External"/><Relationship Id="rId29" Type="http://schemas.openxmlformats.org/officeDocument/2006/relationships/hyperlink" Target="https://www.jstor.org/stable/2162431" TargetMode="External"/><Relationship Id="rId441" Type="http://schemas.openxmlformats.org/officeDocument/2006/relationships/hyperlink" Target="https://dbc.wroc.pl/Content/40114/PDF/Ostalecka_Comparative_Analysis_Of_Banking_Crises_2008.pdf" TargetMode="External"/><Relationship Id="rId539" Type="http://schemas.openxmlformats.org/officeDocument/2006/relationships/hyperlink" Target="https://dbc.wroc.pl/Content/40114/PDF/Ostalecka_Comparative_Analysis_Of_Banking_Crises_2008.pdf" TargetMode="External"/><Relationship Id="rId746" Type="http://schemas.openxmlformats.org/officeDocument/2006/relationships/hyperlink" Target="https://revistas.usp.br/revhistoria/en/article/view/171540" TargetMode="External"/><Relationship Id="rId178" Type="http://schemas.openxmlformats.org/officeDocument/2006/relationships/hyperlink" Target="https://www.elibrary.imf.org/view/journals/002/2000/051/article-A001-en.xml" TargetMode="External"/><Relationship Id="rId301" Type="http://schemas.openxmlformats.org/officeDocument/2006/relationships/hyperlink" Target="https://www.elibrary.imf.org/view/journals/002/2000/051/article-A001-en.xml" TargetMode="External"/><Relationship Id="rId82" Type="http://schemas.openxmlformats.org/officeDocument/2006/relationships/hyperlink" Target="http://s017.sela.org/es/prensa/servicio-informativo/2016/08/20160804/belize-bank-hit-by-withdrawals-and-correspondent-bank-de-risking/" TargetMode="External"/><Relationship Id="rId385" Type="http://schemas.openxmlformats.org/officeDocument/2006/relationships/hyperlink" Target="https://www.elibrary.imf.org/view/journals/002/2000/051/article-A001-en.xml" TargetMode="External"/><Relationship Id="rId592" Type="http://schemas.openxmlformats.org/officeDocument/2006/relationships/hyperlink" Target="https://dbc.wroc.pl/Content/40114/PDF/Ostalecka_Comparative_Analysis_Of_Banking_Crises_2008.pdf" TargetMode="External"/><Relationship Id="rId606" Type="http://schemas.openxmlformats.org/officeDocument/2006/relationships/hyperlink" Target="https://dbc.wroc.pl/Content/40114/PDF/Ostalecka_Comparative_Analysis_Of_Banking_Crises_2008.pdf" TargetMode="External"/><Relationship Id="rId813" Type="http://schemas.openxmlformats.org/officeDocument/2006/relationships/hyperlink" Target="https://elischolar.library.yale.edu/cgi/viewcontent.cgi?article=1586&amp;context=journal-of-financial-crises" TargetMode="External"/><Relationship Id="rId245" Type="http://schemas.openxmlformats.org/officeDocument/2006/relationships/hyperlink" Target="https://www.elibrary.imf.org/view/journals/002/2000/051/article-A001-en.xml" TargetMode="External"/><Relationship Id="rId452" Type="http://schemas.openxmlformats.org/officeDocument/2006/relationships/hyperlink" Target="https://dbc.wroc.pl/Content/40114/PDF/Ostalecka_Comparative_Analysis_Of_Banking_Crises_2008.pdf" TargetMode="External"/><Relationship Id="rId897" Type="http://schemas.openxmlformats.org/officeDocument/2006/relationships/hyperlink" Target="https://www.theguardian.com/world/2003/apr/14/iraq.davidleigh" TargetMode="External"/><Relationship Id="rId105" Type="http://schemas.openxmlformats.org/officeDocument/2006/relationships/hyperlink" Target="https://refubium.fu-berlin.de/bitstream/handle/fub188/31334/Thesis_Dieckelmann.pdf?sequence=3" TargetMode="External"/><Relationship Id="rId312" Type="http://schemas.openxmlformats.org/officeDocument/2006/relationships/hyperlink" Target="https://www.elibrary.imf.org/view/journals/002/2000/051/article-A001-en.xml" TargetMode="External"/><Relationship Id="rId757" Type="http://schemas.openxmlformats.org/officeDocument/2006/relationships/hyperlink" Target="https://www.washingtontimes.com/news/2002/oct/22/20021022-093331-8068r/" TargetMode="External"/><Relationship Id="rId93" Type="http://schemas.openxmlformats.org/officeDocument/2006/relationships/hyperlink" Target="https://www.euromoney.com/article/b1dd6fqjncxw2b/middle-east-banking-in-an-age-of-conflict" TargetMode="External"/><Relationship Id="rId189" Type="http://schemas.openxmlformats.org/officeDocument/2006/relationships/hyperlink" Target="https://www.elibrary.imf.org/view/journals/002/2000/051/article-A001-en.xml" TargetMode="External"/><Relationship Id="rId396" Type="http://schemas.openxmlformats.org/officeDocument/2006/relationships/hyperlink" Target="https://www.elibrary.imf.org/view/journals/002/2000/051/article-A001-en.xml" TargetMode="External"/><Relationship Id="rId617" Type="http://schemas.openxmlformats.org/officeDocument/2006/relationships/hyperlink" Target="https://dbc.wroc.pl/Content/40114/PDF/Ostalecka_Comparative_Analysis_Of_Banking_Crises_2008.pdf" TargetMode="External"/><Relationship Id="rId824" Type="http://schemas.openxmlformats.org/officeDocument/2006/relationships/hyperlink" Target="https://www.sandiegouniontribune.com/2012/05/17/spain-banking-sector-shaken-by-report-of-bank-run/" TargetMode="External"/><Relationship Id="rId256" Type="http://schemas.openxmlformats.org/officeDocument/2006/relationships/hyperlink" Target="https://www.elibrary.imf.org/view/journals/002/2000/051/article-A001-en.xml" TargetMode="External"/><Relationship Id="rId463" Type="http://schemas.openxmlformats.org/officeDocument/2006/relationships/hyperlink" Target="https://dbc.wroc.pl/Content/40114/PDF/Ostalecka_Comparative_Analysis_Of_Banking_Crises_2008.pdf" TargetMode="External"/><Relationship Id="rId670" Type="http://schemas.openxmlformats.org/officeDocument/2006/relationships/hyperlink" Target="https://dbc.wroc.pl/Content/40114/PDF/Ostalecka_Comparative_Analysis_Of_Banking_Crises_2008.pdf" TargetMode="External"/><Relationship Id="rId116" Type="http://schemas.openxmlformats.org/officeDocument/2006/relationships/hyperlink" Target="https://www.jstor.org/stable/pdf/2560443.pdf" TargetMode="External"/><Relationship Id="rId323" Type="http://schemas.openxmlformats.org/officeDocument/2006/relationships/hyperlink" Target="https://www.elibrary.imf.org/view/journals/002/2000/051/article-A001-en.xml" TargetMode="External"/><Relationship Id="rId530" Type="http://schemas.openxmlformats.org/officeDocument/2006/relationships/hyperlink" Target="https://dbc.wroc.pl/Content/40114/PDF/Ostalecka_Comparative_Analysis_Of_Banking_Crises_2008.pdf" TargetMode="External"/><Relationship Id="rId768" Type="http://schemas.openxmlformats.org/officeDocument/2006/relationships/hyperlink" Target="https://elischolar.library.yale.edu/cgi/viewcontent.cgi?article=1620&amp;context=journal-of-financial-crises" TargetMode="External"/><Relationship Id="rId20" Type="http://schemas.openxmlformats.org/officeDocument/2006/relationships/hyperlink" Target="https://www.thefreelibrary.com/The+Urban+Bank+blues.-a067148965" TargetMode="External"/><Relationship Id="rId628" Type="http://schemas.openxmlformats.org/officeDocument/2006/relationships/hyperlink" Target="https://dbc.wroc.pl/Content/40114/PDF/Ostalecka_Comparative_Analysis_Of_Banking_Crises_2008.pdf" TargetMode="External"/><Relationship Id="rId835" Type="http://schemas.openxmlformats.org/officeDocument/2006/relationships/hyperlink" Target="https://www.tandfonline.com/doi/full/10.1080/20780389.2021.1927697" TargetMode="External"/><Relationship Id="rId267" Type="http://schemas.openxmlformats.org/officeDocument/2006/relationships/hyperlink" Target="https://www.elibrary.imf.org/view/journals/002/2000/051/article-A001-en.xml" TargetMode="External"/><Relationship Id="rId474" Type="http://schemas.openxmlformats.org/officeDocument/2006/relationships/hyperlink" Target="https://dbc.wroc.pl/Content/40114/PDF/Ostalecka_Comparative_Analysis_Of_Banking_Crises_2008.pdf" TargetMode="External"/><Relationship Id="rId127" Type="http://schemas.openxmlformats.org/officeDocument/2006/relationships/hyperlink" Target="https://en.wikipedia.org/wiki/Hang_Lung_Bank" TargetMode="External"/><Relationship Id="rId681" Type="http://schemas.openxmlformats.org/officeDocument/2006/relationships/hyperlink" Target="https://dbc.wroc.pl/Content/40114/PDF/Ostalecka_Comparative_Analysis_Of_Banking_Crises_2008.pdf" TargetMode="External"/><Relationship Id="rId779" Type="http://schemas.openxmlformats.org/officeDocument/2006/relationships/hyperlink" Target="https://www.iyobank.co.jp/about/pdf/140th-03.pdf" TargetMode="External"/><Relationship Id="rId902" Type="http://schemas.openxmlformats.org/officeDocument/2006/relationships/hyperlink" Target="https://www.bok.or.kr/eng/bbs/E0001760/view.do?nttId=164555&amp;menuNo=400231" TargetMode="External"/><Relationship Id="rId31" Type="http://schemas.openxmlformats.org/officeDocument/2006/relationships/hyperlink" Target="https://remembersingapore.org/2014/04/22/a-bank-run-in-singapore/" TargetMode="External"/><Relationship Id="rId334" Type="http://schemas.openxmlformats.org/officeDocument/2006/relationships/hyperlink" Target="https://www.elibrary.imf.org/view/journals/002/2000/051/article-A001-en.xml" TargetMode="External"/><Relationship Id="rId541" Type="http://schemas.openxmlformats.org/officeDocument/2006/relationships/hyperlink" Target="https://dbc.wroc.pl/Content/40114/PDF/Ostalecka_Comparative_Analysis_Of_Banking_Crises_2008.pdf" TargetMode="External"/><Relationship Id="rId639" Type="http://schemas.openxmlformats.org/officeDocument/2006/relationships/hyperlink" Target="https://dbc.wroc.pl/Content/40114/PDF/Ostalecka_Comparative_Analysis_Of_Banking_Crises_2008.pdf" TargetMode="External"/><Relationship Id="rId180" Type="http://schemas.openxmlformats.org/officeDocument/2006/relationships/hyperlink" Target="https://www.elibrary.imf.org/view/journals/002/2000/051/article-A001-en.xml" TargetMode="External"/><Relationship Id="rId278" Type="http://schemas.openxmlformats.org/officeDocument/2006/relationships/hyperlink" Target="https://www.elibrary.imf.org/view/journals/002/2000/051/article-A001-en.xml" TargetMode="External"/><Relationship Id="rId401" Type="http://schemas.openxmlformats.org/officeDocument/2006/relationships/hyperlink" Target="https://www.elibrary.imf.org/view/journals/002/2000/051/article-A001-en.xml" TargetMode="External"/><Relationship Id="rId846" Type="http://schemas.openxmlformats.org/officeDocument/2006/relationships/hyperlink" Target="https://english.elpais.com/elpais/2015/03/16/inenglish/1426499824_666996.html?utm_source=chatgpt.com" TargetMode="External"/><Relationship Id="rId485" Type="http://schemas.openxmlformats.org/officeDocument/2006/relationships/hyperlink" Target="https://dbc.wroc.pl/Content/40114/PDF/Ostalecka_Comparative_Analysis_Of_Banking_Crises_2008.pdf" TargetMode="External"/><Relationship Id="rId692" Type="http://schemas.openxmlformats.org/officeDocument/2006/relationships/hyperlink" Target="https://elischolar.library.yale.edu/cgi/viewcontent.cgi?article=1434&amp;context=egcenter-discussion-paper-series" TargetMode="External"/><Relationship Id="rId706" Type="http://schemas.openxmlformats.org/officeDocument/2006/relationships/hyperlink" Target="https://sevenpillarsinstitute.org/fall-anglo-irish-bank/" TargetMode="External"/><Relationship Id="rId913" Type="http://schemas.openxmlformats.org/officeDocument/2006/relationships/hyperlink" Target="https://ceej.wne.uw.edu.pl/ekonomia/dzieje-bankowosci-polskiej-do-1914-r-w-zarysie/" TargetMode="External"/><Relationship Id="rId42" Type="http://schemas.openxmlformats.org/officeDocument/2006/relationships/hyperlink" Target="https://arxiv.org/pdf/0708.3465.pdf" TargetMode="External"/><Relationship Id="rId138" Type="http://schemas.openxmlformats.org/officeDocument/2006/relationships/hyperlink" Target="https://www.nytimes.com/1992/04/03/business/when-fear-takes-over-a-bank-run.html" TargetMode="External"/><Relationship Id="rId345" Type="http://schemas.openxmlformats.org/officeDocument/2006/relationships/hyperlink" Target="https://www.elibrary.imf.org/view/journals/002/2000/051/article-A001-en.xml" TargetMode="External"/><Relationship Id="rId552" Type="http://schemas.openxmlformats.org/officeDocument/2006/relationships/hyperlink" Target="https://dbc.wroc.pl/Content/40114/PDF/Ostalecka_Comparative_Analysis_Of_Banking_Crises_2008.pdf" TargetMode="External"/><Relationship Id="rId191" Type="http://schemas.openxmlformats.org/officeDocument/2006/relationships/hyperlink" Target="https://www.elibrary.imf.org/view/journals/002/2000/051/article-A001-en.xml" TargetMode="External"/><Relationship Id="rId205" Type="http://schemas.openxmlformats.org/officeDocument/2006/relationships/hyperlink" Target="https://www.elibrary.imf.org/view/journals/002/2000/051/article-A001-en.xml" TargetMode="External"/><Relationship Id="rId412" Type="http://schemas.openxmlformats.org/officeDocument/2006/relationships/hyperlink" Target="https://www.elibrary.imf.org/view/journals/002/2000/051/article-A001-en.xml" TargetMode="External"/><Relationship Id="rId857" Type="http://schemas.openxmlformats.org/officeDocument/2006/relationships/hyperlink" Target="https://ir.grupoclarin.com/wp-content/uploads/2022/04/GCSA-12-2019-Financial-Statements.pdf" TargetMode="External"/><Relationship Id="rId289" Type="http://schemas.openxmlformats.org/officeDocument/2006/relationships/hyperlink" Target="https://www.elibrary.imf.org/view/journals/002/2000/051/article-A001-en.xml" TargetMode="External"/><Relationship Id="rId496" Type="http://schemas.openxmlformats.org/officeDocument/2006/relationships/hyperlink" Target="https://dbc.wroc.pl/Content/40114/PDF/Ostalecka_Comparative_Analysis_Of_Banking_Crises_2008.pdf" TargetMode="External"/><Relationship Id="rId717" Type="http://schemas.openxmlformats.org/officeDocument/2006/relationships/hyperlink" Target="https://www.rbnz.govt.nz/hub/publications/bulletin/2009/rbb2009-72-04-04" TargetMode="External"/><Relationship Id="rId924" Type="http://schemas.openxmlformats.org/officeDocument/2006/relationships/hyperlink" Target="https://pages.stern.nyu.edu/~dbackus/BCH/history/GoodhartDelargy_pluscachange_02.pdf" TargetMode="External"/><Relationship Id="rId53" Type="http://schemas.openxmlformats.org/officeDocument/2006/relationships/hyperlink" Target="https://research-repository.griffith.edu.au/handle/10072/39098" TargetMode="External"/><Relationship Id="rId149" Type="http://schemas.openxmlformats.org/officeDocument/2006/relationships/hyperlink" Target="https://www.iuj.ac.jp/faculty/watanabe/Works/IndonesiaPartI.htm" TargetMode="External"/><Relationship Id="rId356" Type="http://schemas.openxmlformats.org/officeDocument/2006/relationships/hyperlink" Target="https://www.elibrary.imf.org/view/journals/002/2000/051/article-A001-en.xml" TargetMode="External"/><Relationship Id="rId563" Type="http://schemas.openxmlformats.org/officeDocument/2006/relationships/hyperlink" Target="https://dbc.wroc.pl/Content/40114/PDF/Ostalecka_Comparative_Analysis_Of_Banking_Crises_2008.pdf" TargetMode="External"/><Relationship Id="rId770" Type="http://schemas.openxmlformats.org/officeDocument/2006/relationships/hyperlink" Target="https://www.iranobserver.org/iran-protesters-demand-their-deposits-from-irgc-affiliated-credit-institution/" TargetMode="External"/><Relationship Id="rId216" Type="http://schemas.openxmlformats.org/officeDocument/2006/relationships/hyperlink" Target="https://www.elibrary.imf.org/view/journals/002/2000/051/article-A001-en.xml" TargetMode="External"/><Relationship Id="rId423" Type="http://schemas.openxmlformats.org/officeDocument/2006/relationships/hyperlink" Target="https://www.elibrary.imf.org/view/journals/002/2000/051/article-A001-en.xml" TargetMode="External"/><Relationship Id="rId868" Type="http://schemas.openxmlformats.org/officeDocument/2006/relationships/hyperlink" Target="https://www.imf.org/external/pubs/ft/scr/2014/cr14161.pdf" TargetMode="External"/><Relationship Id="rId630" Type="http://schemas.openxmlformats.org/officeDocument/2006/relationships/hyperlink" Target="https://dbc.wroc.pl/Content/40114/PDF/Ostalecka_Comparative_Analysis_Of_Banking_Crises_2008.pdf" TargetMode="External"/><Relationship Id="rId728" Type="http://schemas.openxmlformats.org/officeDocument/2006/relationships/hyperlink" Target="https://academic.oup.com/book/25841/chapter-abstract/193511507?redirectedFrom=fulltext" TargetMode="External"/><Relationship Id="rId935" Type="http://schemas.openxmlformats.org/officeDocument/2006/relationships/hyperlink" Target="https://documents1.worldbank.org/curated/en/533291468766518413/pdf/multi-page.pdf" TargetMode="External"/><Relationship Id="rId64" Type="http://schemas.openxmlformats.org/officeDocument/2006/relationships/hyperlink" Target="https://www.bbc.com/news/world-africa-36776401" TargetMode="External"/><Relationship Id="rId367" Type="http://schemas.openxmlformats.org/officeDocument/2006/relationships/hyperlink" Target="https://www.elibrary.imf.org/view/journals/002/2000/051/article-A001-en.xml" TargetMode="External"/><Relationship Id="rId574" Type="http://schemas.openxmlformats.org/officeDocument/2006/relationships/hyperlink" Target="https://dbc.wroc.pl/Content/40114/PDF/Ostalecka_Comparative_Analysis_Of_Banking_Crises_2008.pdf" TargetMode="External"/><Relationship Id="rId227" Type="http://schemas.openxmlformats.org/officeDocument/2006/relationships/hyperlink" Target="https://www.elibrary.imf.org/view/journals/002/2000/051/article-A001-en.xml" TargetMode="External"/><Relationship Id="rId781" Type="http://schemas.openxmlformats.org/officeDocument/2006/relationships/hyperlink" Target="https://www.waseda.jp/fpse/winpec/assets/uploads/2014/05/No.E1719.pdf" TargetMode="External"/><Relationship Id="rId879" Type="http://schemas.openxmlformats.org/officeDocument/2006/relationships/hyperlink" Target="https://www.washingtonpost.com/archive/business/1993/12/30/spanish-banks-collapse-shakes-jp-morgans-gilt-edged-aura/22f4d0dd-c7af-446a-b651-f93b2647e3af/" TargetMode="External"/><Relationship Id="rId434" Type="http://schemas.openxmlformats.org/officeDocument/2006/relationships/hyperlink" Target="https://dbc.wroc.pl/Content/40114/PDF/Ostalecka_Comparative_Analysis_Of_Banking_Crises_2008.pdf" TargetMode="External"/><Relationship Id="rId641" Type="http://schemas.openxmlformats.org/officeDocument/2006/relationships/hyperlink" Target="https://dbc.wroc.pl/Content/40114/PDF/Ostalecka_Comparative_Analysis_Of_Banking_Crises_2008.pdf" TargetMode="External"/><Relationship Id="rId739" Type="http://schemas.openxmlformats.org/officeDocument/2006/relationships/hyperlink" Target="https://www.independent.co.uk/news/business/news/metro-bank-whatsapp-money-account-safe-deposit-box-a8911296.html" TargetMode="External"/><Relationship Id="rId280" Type="http://schemas.openxmlformats.org/officeDocument/2006/relationships/hyperlink" Target="https://www.elibrary.imf.org/view/journals/002/2000/051/article-A001-en.xml" TargetMode="External"/><Relationship Id="rId501" Type="http://schemas.openxmlformats.org/officeDocument/2006/relationships/hyperlink" Target="https://dbc.wroc.pl/Content/40114/PDF/Ostalecka_Comparative_Analysis_Of_Banking_Crises_2008.pdf" TargetMode="External"/><Relationship Id="rId75" Type="http://schemas.openxmlformats.org/officeDocument/2006/relationships/hyperlink" Target="https://trove.nla.gov.au/newspaper/article/135997488" TargetMode="External"/><Relationship Id="rId140" Type="http://schemas.openxmlformats.org/officeDocument/2006/relationships/hyperlink" Target="https://www.canadashistory.ca/explore/business-industry/the-bank-that-went-bust" TargetMode="External"/><Relationship Id="rId378" Type="http://schemas.openxmlformats.org/officeDocument/2006/relationships/hyperlink" Target="https://www.elibrary.imf.org/view/journals/002/2000/051/article-A001-en.xml" TargetMode="External"/><Relationship Id="rId585" Type="http://schemas.openxmlformats.org/officeDocument/2006/relationships/hyperlink" Target="https://dbc.wroc.pl/Content/40114/PDF/Ostalecka_Comparative_Analysis_Of_Banking_Crises_2008.pdf" TargetMode="External"/><Relationship Id="rId792" Type="http://schemas.openxmlformats.org/officeDocument/2006/relationships/hyperlink" Target="https://www.occrp.org/en/investigation/lebanon-central-bank-governors-son-moved-millions-abroad-while-lebanese-watched-blocked-savings-dwindle" TargetMode="External"/><Relationship Id="rId806" Type="http://schemas.openxmlformats.org/officeDocument/2006/relationships/hyperlink" Target="https://static.nbp.pl/publikacje/materialy-i-studia/328_en.pdf" TargetMode="External"/><Relationship Id="rId6" Type="http://schemas.openxmlformats.org/officeDocument/2006/relationships/hyperlink" Target="https://www.imf.org/external/pubs/ft/scr/1999/cr9902.pdf" TargetMode="External"/><Relationship Id="rId238" Type="http://schemas.openxmlformats.org/officeDocument/2006/relationships/hyperlink" Target="https://www.elibrary.imf.org/view/journals/002/2000/051/article-A001-en.xml" TargetMode="External"/><Relationship Id="rId445" Type="http://schemas.openxmlformats.org/officeDocument/2006/relationships/hyperlink" Target="https://dbc.wroc.pl/Content/40114/PDF/Ostalecka_Comparative_Analysis_Of_Banking_Crises_2008.pdf" TargetMode="External"/><Relationship Id="rId652" Type="http://schemas.openxmlformats.org/officeDocument/2006/relationships/hyperlink" Target="https://dbc.wroc.pl/Content/40114/PDF/Ostalecka_Comparative_Analysis_Of_Banking_Crises_2008.pdf" TargetMode="External"/><Relationship Id="rId291" Type="http://schemas.openxmlformats.org/officeDocument/2006/relationships/hyperlink" Target="https://www.elibrary.imf.org/view/journals/002/2000/051/article-A001-en.xml" TargetMode="External"/><Relationship Id="rId305" Type="http://schemas.openxmlformats.org/officeDocument/2006/relationships/hyperlink" Target="https://www.elibrary.imf.org/view/journals/002/2000/051/article-A001-en.xml" TargetMode="External"/><Relationship Id="rId512" Type="http://schemas.openxmlformats.org/officeDocument/2006/relationships/hyperlink" Target="https://dbc.wroc.pl/Content/40114/PDF/Ostalecka_Comparative_Analysis_Of_Banking_Crises_2008.pdf" TargetMode="External"/><Relationship Id="rId86" Type="http://schemas.openxmlformats.org/officeDocument/2006/relationships/hyperlink" Target="https://www.jstor.org/stable/pdf/2560443.pdf" TargetMode="External"/><Relationship Id="rId151" Type="http://schemas.openxmlformats.org/officeDocument/2006/relationships/hyperlink" Target="https://en.wikipedia.org/wiki/Banking_in_India" TargetMode="External"/><Relationship Id="rId389" Type="http://schemas.openxmlformats.org/officeDocument/2006/relationships/hyperlink" Target="https://www.elibrary.imf.org/view/journals/002/2000/051/article-A001-en.xml" TargetMode="External"/><Relationship Id="rId596" Type="http://schemas.openxmlformats.org/officeDocument/2006/relationships/hyperlink" Target="https://dbc.wroc.pl/Content/40114/PDF/Ostalecka_Comparative_Analysis_Of_Banking_Crises_2008.pdf" TargetMode="External"/><Relationship Id="rId817" Type="http://schemas.openxmlformats.org/officeDocument/2006/relationships/hyperlink" Target="https://elischolar.library.yale.edu/cgi/viewcontent.cgi?article=1448&amp;context=journal-of-financial-crises" TargetMode="External"/><Relationship Id="rId249" Type="http://schemas.openxmlformats.org/officeDocument/2006/relationships/hyperlink" Target="https://www.elibrary.imf.org/view/journals/002/2000/051/article-A001-en.xml" TargetMode="External"/><Relationship Id="rId456" Type="http://schemas.openxmlformats.org/officeDocument/2006/relationships/hyperlink" Target="https://dbc.wroc.pl/Content/40114/PDF/Ostalecka_Comparative_Analysis_Of_Banking_Crises_2008.pdf" TargetMode="External"/><Relationship Id="rId663" Type="http://schemas.openxmlformats.org/officeDocument/2006/relationships/hyperlink" Target="https://dbc.wroc.pl/Content/40114/PDF/Ostalecka_Comparative_Analysis_Of_Banking_Crises_2008.pdf" TargetMode="External"/><Relationship Id="rId870" Type="http://schemas.openxmlformats.org/officeDocument/2006/relationships/hyperlink" Target="https://www.thedailystar.net/business/economy/banks/news/basic-national-bank-mergers-people-withdrawing-money-panic-3591496" TargetMode="External"/><Relationship Id="rId13" Type="http://schemas.openxmlformats.org/officeDocument/2006/relationships/hyperlink" Target="https://www.standardmedia.co.ke/business/business/article/2001457592/why-depositors-overran-first-communitys-banking-halls" TargetMode="External"/><Relationship Id="rId109" Type="http://schemas.openxmlformats.org/officeDocument/2006/relationships/hyperlink" Target="https://www.nytimes.com/1985/04/08/business/hyper-inflation-traumatizes-bolivia.html" TargetMode="External"/><Relationship Id="rId316" Type="http://schemas.openxmlformats.org/officeDocument/2006/relationships/hyperlink" Target="https://www.elibrary.imf.org/view/journals/002/2000/051/article-A001-en.xml" TargetMode="External"/><Relationship Id="rId523" Type="http://schemas.openxmlformats.org/officeDocument/2006/relationships/hyperlink" Target="https://dbc.wroc.pl/Content/40114/PDF/Ostalecka_Comparative_Analysis_Of_Banking_Crises_2008.pdf" TargetMode="External"/><Relationship Id="rId97" Type="http://schemas.openxmlformats.org/officeDocument/2006/relationships/hyperlink" Target="https://www.bundesbank.de/resource/blob/758966/76f3ac8d075dd1cce56cea389a007b00/mL/2016-06-21-stockholm-03-paper-guidotti-data.pdf" TargetMode="External"/><Relationship Id="rId730" Type="http://schemas.openxmlformats.org/officeDocument/2006/relationships/hyperlink" Target="https://www.jstage.jst.go.jp/article/jdr/11/2/11_306/_pdf" TargetMode="External"/><Relationship Id="rId828" Type="http://schemas.openxmlformats.org/officeDocument/2006/relationships/hyperlink" Target="https://www.bis.org/review/r100305d.pdf" TargetMode="External"/><Relationship Id="rId162" Type="http://schemas.openxmlformats.org/officeDocument/2006/relationships/hyperlink" Target="https://en.wikipedia.org/wiki/Banco_Intercontinental" TargetMode="External"/><Relationship Id="rId467" Type="http://schemas.openxmlformats.org/officeDocument/2006/relationships/hyperlink" Target="https://dbc.wroc.pl/Content/40114/PDF/Ostalecka_Comparative_Analysis_Of_Banking_Crises_2008.pdf" TargetMode="External"/><Relationship Id="rId674" Type="http://schemas.openxmlformats.org/officeDocument/2006/relationships/hyperlink" Target="https://dbc.wroc.pl/Content/40114/PDF/Ostalecka_Comparative_Analysis_Of_Banking_Crises_2008.pdf" TargetMode="External"/><Relationship Id="rId881" Type="http://schemas.openxmlformats.org/officeDocument/2006/relationships/hyperlink" Target="https://madrascourier.com/insight/how-alexander-co-established-the-bank-of-hindostan/" TargetMode="External"/><Relationship Id="rId24" Type="http://schemas.openxmlformats.org/officeDocument/2006/relationships/hyperlink" Target="https://www.linkedin.com/posts/eucompetitionpolicy_eucommission-stateaid-banking-activity-6982650003265613824-DTqS/?trk=public_profile_like_view&amp;originalSubdomain=si" TargetMode="External"/><Relationship Id="rId327" Type="http://schemas.openxmlformats.org/officeDocument/2006/relationships/hyperlink" Target="https://www.elibrary.imf.org/view/journals/002/2000/051/article-A001-en.xml" TargetMode="External"/><Relationship Id="rId534" Type="http://schemas.openxmlformats.org/officeDocument/2006/relationships/hyperlink" Target="https://dbc.wroc.pl/Content/40114/PDF/Ostalecka_Comparative_Analysis_Of_Banking_Crises_2008.pdf" TargetMode="External"/><Relationship Id="rId741" Type="http://schemas.openxmlformats.org/officeDocument/2006/relationships/hyperlink" Target="https://www.bloomberg.com/news/articles/2017-05-02/-boring-canada-gripped-by-crisis-concern-on-home-capital-spiral" TargetMode="External"/><Relationship Id="rId839" Type="http://schemas.openxmlformats.org/officeDocument/2006/relationships/hyperlink" Target="https://www.cambridge.org/core/journals/business-history-review/article/abs/investing-in-the-new-republic-multinational-banks-political-risk-and-the-chinese-revolution-of-1911/AFBD8E1FD66001F37563AC1ADEF44ED9" TargetMode="External"/><Relationship Id="rId173" Type="http://schemas.openxmlformats.org/officeDocument/2006/relationships/hyperlink" Target="https://papers.ssrn.com/sol3/papers.cfm?abstract_id=2233833" TargetMode="External"/><Relationship Id="rId380" Type="http://schemas.openxmlformats.org/officeDocument/2006/relationships/hyperlink" Target="https://www.elibrary.imf.org/view/journals/002/2000/051/article-A001-en.xml" TargetMode="External"/><Relationship Id="rId601" Type="http://schemas.openxmlformats.org/officeDocument/2006/relationships/hyperlink" Target="https://dbc.wroc.pl/Content/40114/PDF/Ostalecka_Comparative_Analysis_Of_Banking_Crises_2008.pdf" TargetMode="External"/><Relationship Id="rId240" Type="http://schemas.openxmlformats.org/officeDocument/2006/relationships/hyperlink" Target="https://www.elibrary.imf.org/view/journals/002/2000/051/article-A001-en.xml" TargetMode="External"/><Relationship Id="rId478" Type="http://schemas.openxmlformats.org/officeDocument/2006/relationships/hyperlink" Target="https://dbc.wroc.pl/Content/40114/PDF/Ostalecka_Comparative_Analysis_Of_Banking_Crises_2008.pdf" TargetMode="External"/><Relationship Id="rId685" Type="http://schemas.openxmlformats.org/officeDocument/2006/relationships/hyperlink" Target="https://dbc.wroc.pl/Content/40114/PDF/Ostalecka_Comparative_Analysis_Of_Banking_Crises_2008.pdf" TargetMode="External"/><Relationship Id="rId892" Type="http://schemas.openxmlformats.org/officeDocument/2006/relationships/hyperlink" Target="https://oldcurrencyexchange.com/2017/08/07/a-brief-timeline-irish-banking-failures-in-the-18th-and-19th-centuries/" TargetMode="External"/><Relationship Id="rId906" Type="http://schemas.openxmlformats.org/officeDocument/2006/relationships/hyperlink" Target="https://bankinghistory.org/wp-content/uploads/eabhpapers_14-09.pdf" TargetMode="External"/><Relationship Id="rId35" Type="http://schemas.openxmlformats.org/officeDocument/2006/relationships/hyperlink" Target="https://www.riksbank.se/globalassets/media/riksbanken-350-ar/digital-skrift/sveriges-riksbank-a-350-year-jurney.pdf" TargetMode="External"/><Relationship Id="rId100" Type="http://schemas.openxmlformats.org/officeDocument/2006/relationships/hyperlink" Target="https://www.rba.gov.au/publications/rdp/2001/pdf/rdp2001-07.pdf" TargetMode="External"/><Relationship Id="rId338" Type="http://schemas.openxmlformats.org/officeDocument/2006/relationships/hyperlink" Target="https://www.elibrary.imf.org/view/journals/002/2000/051/article-A001-en.xml" TargetMode="External"/><Relationship Id="rId545" Type="http://schemas.openxmlformats.org/officeDocument/2006/relationships/hyperlink" Target="https://dbc.wroc.pl/Content/40114/PDF/Ostalecka_Comparative_Analysis_Of_Banking_Crises_2008.pdf" TargetMode="External"/><Relationship Id="rId752" Type="http://schemas.openxmlformats.org/officeDocument/2006/relationships/hyperlink" Target="https://archive.org/details/historyofmodernb00conauoft" TargetMode="External"/><Relationship Id="rId184" Type="http://schemas.openxmlformats.org/officeDocument/2006/relationships/hyperlink" Target="https://www.elibrary.imf.org/view/journals/002/2000/051/article-A001-en.xml" TargetMode="External"/><Relationship Id="rId391" Type="http://schemas.openxmlformats.org/officeDocument/2006/relationships/hyperlink" Target="https://www.elibrary.imf.org/view/journals/002/2000/051/article-A001-en.xml" TargetMode="External"/><Relationship Id="rId405" Type="http://schemas.openxmlformats.org/officeDocument/2006/relationships/hyperlink" Target="https://www.elibrary.imf.org/view/journals/002/2000/051/article-A001-en.xml" TargetMode="External"/><Relationship Id="rId612" Type="http://schemas.openxmlformats.org/officeDocument/2006/relationships/hyperlink" Target="https://dbc.wroc.pl/Content/40114/PDF/Ostalecka_Comparative_Analysis_Of_Banking_Crises_2008.pdf" TargetMode="External"/><Relationship Id="rId251" Type="http://schemas.openxmlformats.org/officeDocument/2006/relationships/hyperlink" Target="https://www.elibrary.imf.org/view/journals/002/2000/051/article-A001-en.xml" TargetMode="External"/><Relationship Id="rId489" Type="http://schemas.openxmlformats.org/officeDocument/2006/relationships/hyperlink" Target="https://dbc.wroc.pl/Content/40114/PDF/Ostalecka_Comparative_Analysis_Of_Banking_Crises_2008.pdf" TargetMode="External"/><Relationship Id="rId696" Type="http://schemas.openxmlformats.org/officeDocument/2006/relationships/hyperlink" Target="https://www.nber.org/papers/w3488" TargetMode="External"/><Relationship Id="rId917" Type="http://schemas.openxmlformats.org/officeDocument/2006/relationships/hyperlink" Target="https://www.nber.org/system/files/chapters/c9051/c9051.pdf" TargetMode="External"/><Relationship Id="rId46" Type="http://schemas.openxmlformats.org/officeDocument/2006/relationships/hyperlink" Target="https://web.archive.org/web/20100618124625/http:/www.businessweek.com/news/2010-06-14/venezuela-seizes-banco-federal-for-grave-weakness-update2-.html" TargetMode="External"/><Relationship Id="rId349" Type="http://schemas.openxmlformats.org/officeDocument/2006/relationships/hyperlink" Target="https://www.elibrary.imf.org/view/journals/002/2000/051/article-A001-en.xml" TargetMode="External"/><Relationship Id="rId556" Type="http://schemas.openxmlformats.org/officeDocument/2006/relationships/hyperlink" Target="https://dbc.wroc.pl/Content/40114/PDF/Ostalecka_Comparative_Analysis_Of_Banking_Crises_2008.pdf" TargetMode="External"/><Relationship Id="rId763" Type="http://schemas.openxmlformats.org/officeDocument/2006/relationships/hyperlink" Target="https://dspace.gipe.ac.in/xmlui/bitstream/handle/10973/10200/GIPE-163956.pdf?sequence=2&amp;isAllowed=y" TargetMode="External"/><Relationship Id="rId111" Type="http://schemas.openxmlformats.org/officeDocument/2006/relationships/hyperlink" Target="https://www.bb.com.br/docs/pub/siteEsp/ri/eng/dce/dwn/AR2004.pdf" TargetMode="External"/><Relationship Id="rId195" Type="http://schemas.openxmlformats.org/officeDocument/2006/relationships/hyperlink" Target="https://www.elibrary.imf.org/view/journals/002/2000/051/article-A001-en.xml" TargetMode="External"/><Relationship Id="rId209" Type="http://schemas.openxmlformats.org/officeDocument/2006/relationships/hyperlink" Target="https://www.elibrary.imf.org/view/journals/002/2000/051/article-A001-en.xml" TargetMode="External"/><Relationship Id="rId416" Type="http://schemas.openxmlformats.org/officeDocument/2006/relationships/hyperlink" Target="https://www.elibrary.imf.org/view/journals/002/2000/051/article-A001-en.xml" TargetMode="External"/><Relationship Id="rId623" Type="http://schemas.openxmlformats.org/officeDocument/2006/relationships/hyperlink" Target="https://dbc.wroc.pl/Content/40114/PDF/Ostalecka_Comparative_Analysis_Of_Banking_Crises_2008.pdf" TargetMode="External"/><Relationship Id="rId830" Type="http://schemas.openxmlformats.org/officeDocument/2006/relationships/hyperlink" Target="https://allafrica.com/stories/200411030425.html" TargetMode="External"/><Relationship Id="rId928" Type="http://schemas.openxmlformats.org/officeDocument/2006/relationships/hyperlink" Target="https://en.wikipedia.org/wiki/London_Chartered_Bank_of_Australia" TargetMode="External"/><Relationship Id="rId57" Type="http://schemas.openxmlformats.org/officeDocument/2006/relationships/hyperlink" Target="https://scholar.sun.ac.za/handle/10019.1/105919" TargetMode="External"/><Relationship Id="rId262" Type="http://schemas.openxmlformats.org/officeDocument/2006/relationships/hyperlink" Target="https://www.elibrary.imf.org/view/journals/002/2000/051/article-A001-en.xml" TargetMode="External"/><Relationship Id="rId567" Type="http://schemas.openxmlformats.org/officeDocument/2006/relationships/hyperlink" Target="https://dbc.wroc.pl/Content/40114/PDF/Ostalecka_Comparative_Analysis_Of_Banking_Crises_2008.pdf" TargetMode="External"/><Relationship Id="rId122" Type="http://schemas.openxmlformats.org/officeDocument/2006/relationships/hyperlink" Target="https://www.ft.com/content/b27058d4-d3d7-11e4-99bd-00144feab7de" TargetMode="External"/><Relationship Id="rId774" Type="http://schemas.openxmlformats.org/officeDocument/2006/relationships/hyperlink" Target="https://www.theguardian.com/business/2016/dec/21/italys-20bn-bailout-fund-to-rescue-monte-dei-paschi-di-siena" TargetMode="External"/><Relationship Id="rId427" Type="http://schemas.openxmlformats.org/officeDocument/2006/relationships/hyperlink" Target="https://www.elibrary.imf.org/view/journals/002/2000/051/article-A001-en.xml" TargetMode="External"/><Relationship Id="rId634" Type="http://schemas.openxmlformats.org/officeDocument/2006/relationships/hyperlink" Target="https://dbc.wroc.pl/Content/40114/PDF/Ostalecka_Comparative_Analysis_Of_Banking_Crises_2008.pdf" TargetMode="External"/><Relationship Id="rId841" Type="http://schemas.openxmlformats.org/officeDocument/2006/relationships/hyperlink" Target="https://www.imf.org/external/pubs/ft/fandd/2000/03/jarvis.htm" TargetMode="External"/><Relationship Id="rId273" Type="http://schemas.openxmlformats.org/officeDocument/2006/relationships/hyperlink" Target="https://www.elibrary.imf.org/view/journals/002/2000/051/article-A001-en.xml" TargetMode="External"/><Relationship Id="rId480" Type="http://schemas.openxmlformats.org/officeDocument/2006/relationships/hyperlink" Target="https://dbc.wroc.pl/Content/40114/PDF/Ostalecka_Comparative_Analysis_Of_Banking_Crises_2008.pdf" TargetMode="External"/><Relationship Id="rId701" Type="http://schemas.openxmlformats.org/officeDocument/2006/relationships/hyperlink" Target="https://blogs.darden.virginia.edu/brunerblog/2008/09/anatomy-of-a-run-on-the-bank/" TargetMode="External"/><Relationship Id="rId939" Type="http://schemas.openxmlformats.org/officeDocument/2006/relationships/hyperlink" Target="https://www.reuters.com/article/stanford-antigua-idUSSP29069720090219" TargetMode="External"/><Relationship Id="rId68" Type="http://schemas.openxmlformats.org/officeDocument/2006/relationships/hyperlink" Target="https://www.nytimes.com/2010/09/03/world/asia/03kabul.html" TargetMode="External"/><Relationship Id="rId133" Type="http://schemas.openxmlformats.org/officeDocument/2006/relationships/hyperlink" Target="https://www.investopedia.com/ask/answers/09/mississippi-bubble.asp" TargetMode="External"/><Relationship Id="rId340" Type="http://schemas.openxmlformats.org/officeDocument/2006/relationships/hyperlink" Target="https://www.elibrary.imf.org/view/journals/002/2000/051/article-A001-en.xml" TargetMode="External"/><Relationship Id="rId578" Type="http://schemas.openxmlformats.org/officeDocument/2006/relationships/hyperlink" Target="https://dbc.wroc.pl/Content/40114/PDF/Ostalecka_Comparative_Analysis_Of_Banking_Crises_2008.pdf" TargetMode="External"/><Relationship Id="rId785" Type="http://schemas.openxmlformats.org/officeDocument/2006/relationships/hyperlink" Target="https://www.euromoney.com/article/27bjsstsqxhkmh1wmk6cq/banking/under-the-gun-how-they-stopped-the-great-gulf-panic/" TargetMode="External"/><Relationship Id="rId200" Type="http://schemas.openxmlformats.org/officeDocument/2006/relationships/hyperlink" Target="https://www.elibrary.imf.org/view/journals/002/2000/051/article-A001-en.xml" TargetMode="External"/><Relationship Id="rId438" Type="http://schemas.openxmlformats.org/officeDocument/2006/relationships/hyperlink" Target="https://dbc.wroc.pl/Content/40114/PDF/Ostalecka_Comparative_Analysis_Of_Banking_Crises_2008.pdf" TargetMode="External"/><Relationship Id="rId645" Type="http://schemas.openxmlformats.org/officeDocument/2006/relationships/hyperlink" Target="https://dbc.wroc.pl/Content/40114/PDF/Ostalecka_Comparative_Analysis_Of_Banking_Crises_2008.pdf" TargetMode="External"/><Relationship Id="rId852" Type="http://schemas.openxmlformats.org/officeDocument/2006/relationships/hyperlink" Target="https://english.elpais.com/elpais/2015/03/16/inenglish/1426499824_666996.html?utm_source=chatgpt.com" TargetMode="External"/><Relationship Id="rId284" Type="http://schemas.openxmlformats.org/officeDocument/2006/relationships/hyperlink" Target="https://www.elibrary.imf.org/view/journals/002/2000/051/article-A001-en.xml" TargetMode="External"/><Relationship Id="rId491" Type="http://schemas.openxmlformats.org/officeDocument/2006/relationships/hyperlink" Target="https://dbc.wroc.pl/Content/40114/PDF/Ostalecka_Comparative_Analysis_Of_Banking_Crises_2008.pdf" TargetMode="External"/><Relationship Id="rId505" Type="http://schemas.openxmlformats.org/officeDocument/2006/relationships/hyperlink" Target="https://dbc.wroc.pl/Content/40114/PDF/Ostalecka_Comparative_Analysis_Of_Banking_Crises_2008.pdf" TargetMode="External"/><Relationship Id="rId712" Type="http://schemas.openxmlformats.org/officeDocument/2006/relationships/hyperlink" Target="https://elischolar.library.yale.edu/cgi/viewcontent.cgi?article=13783&amp;context=ypfs-documents" TargetMode="External"/><Relationship Id="rId79" Type="http://schemas.openxmlformats.org/officeDocument/2006/relationships/hyperlink" Target="https://www.nber.org/system/files/chapters/c11482/c11482.pdf" TargetMode="External"/><Relationship Id="rId144" Type="http://schemas.openxmlformats.org/officeDocument/2006/relationships/hyperlink" Target="https://www.suomenpankki.fi/globalassets/en/media-and-publications/publications/other-publications/documents/bof200_part_1.pdf" TargetMode="External"/><Relationship Id="rId589" Type="http://schemas.openxmlformats.org/officeDocument/2006/relationships/hyperlink" Target="https://dbc.wroc.pl/Content/40114/PDF/Ostalecka_Comparative_Analysis_Of_Banking_Crises_2008.pdf" TargetMode="External"/><Relationship Id="rId796" Type="http://schemas.openxmlformats.org/officeDocument/2006/relationships/hyperlink" Target="https://web.archive.org/web/20150929221523/http:/www.ponzitracker.com/main/2015/4/3/mauritius-halts-693-million-ponzi-scheme-at-bank.html?printerFriendly=true" TargetMode="External"/><Relationship Id="rId351" Type="http://schemas.openxmlformats.org/officeDocument/2006/relationships/hyperlink" Target="https://www.elibrary.imf.org/view/journals/002/2000/051/article-A001-en.xml" TargetMode="External"/><Relationship Id="rId449" Type="http://schemas.openxmlformats.org/officeDocument/2006/relationships/hyperlink" Target="https://dbc.wroc.pl/Content/40114/PDF/Ostalecka_Comparative_Analysis_Of_Banking_Crises_2008.pdf" TargetMode="External"/><Relationship Id="rId656" Type="http://schemas.openxmlformats.org/officeDocument/2006/relationships/hyperlink" Target="https://dbc.wroc.pl/Content/40114/PDF/Ostalecka_Comparative_Analysis_Of_Banking_Crises_2008.pdf" TargetMode="External"/><Relationship Id="rId863" Type="http://schemas.openxmlformats.org/officeDocument/2006/relationships/hyperlink" Target="https://trove.nla.gov.au/newspaper/article/23580865" TargetMode="External"/><Relationship Id="rId211" Type="http://schemas.openxmlformats.org/officeDocument/2006/relationships/hyperlink" Target="https://www.elibrary.imf.org/view/journals/002/2000/051/article-A001-en.xml" TargetMode="External"/><Relationship Id="rId295" Type="http://schemas.openxmlformats.org/officeDocument/2006/relationships/hyperlink" Target="https://www.elibrary.imf.org/view/journals/002/2000/051/article-A001-en.xml" TargetMode="External"/><Relationship Id="rId309" Type="http://schemas.openxmlformats.org/officeDocument/2006/relationships/hyperlink" Target="https://www.elibrary.imf.org/view/journals/002/2000/051/article-A001-en.xml" TargetMode="External"/><Relationship Id="rId516" Type="http://schemas.openxmlformats.org/officeDocument/2006/relationships/hyperlink" Target="https://dbc.wroc.pl/Content/40114/PDF/Ostalecka_Comparative_Analysis_Of_Banking_Crises_2008.pdf" TargetMode="External"/><Relationship Id="rId723" Type="http://schemas.openxmlformats.org/officeDocument/2006/relationships/hyperlink" Target="https://www.botlc.or.th/p/libmedia/mm-info/eBook/RBArdp0107.pdf" TargetMode="External"/><Relationship Id="rId930" Type="http://schemas.openxmlformats.org/officeDocument/2006/relationships/hyperlink" Target="http://news.bbc.co.uk/2/hi/americas/1720607.stm" TargetMode="External"/><Relationship Id="rId155" Type="http://schemas.openxmlformats.org/officeDocument/2006/relationships/hyperlink" Target="https://www.iranintl.com/en/202212206277" TargetMode="External"/><Relationship Id="rId362" Type="http://schemas.openxmlformats.org/officeDocument/2006/relationships/hyperlink" Target="https://www.elibrary.imf.org/view/journals/002/2000/051/article-A001-en.xml" TargetMode="External"/><Relationship Id="rId222" Type="http://schemas.openxmlformats.org/officeDocument/2006/relationships/hyperlink" Target="https://www.elibrary.imf.org/view/journals/002/2000/051/article-A001-en.xml" TargetMode="External"/><Relationship Id="rId667" Type="http://schemas.openxmlformats.org/officeDocument/2006/relationships/hyperlink" Target="https://dbc.wroc.pl/Content/40114/PDF/Ostalecka_Comparative_Analysis_Of_Banking_Crises_2008.pdf" TargetMode="External"/><Relationship Id="rId874" Type="http://schemas.openxmlformats.org/officeDocument/2006/relationships/hyperlink" Target="https://intellinews.com/belarusian-government-sees-2bn-of-withdrawals-issues-580mn-worth-of-bonds-in-2020-200054/" TargetMode="External"/><Relationship Id="rId17" Type="http://schemas.openxmlformats.org/officeDocument/2006/relationships/hyperlink" Target="https://www.nzherald.co.nz/nz/aucklands-175th-anniversary-fall-on-steps-cant-stop-rise-of-city/7HXUSX4MECOUBGFW5REBMELZ4M/" TargetMode="External"/><Relationship Id="rId527" Type="http://schemas.openxmlformats.org/officeDocument/2006/relationships/hyperlink" Target="https://dbc.wroc.pl/Content/40114/PDF/Ostalecka_Comparative_Analysis_Of_Banking_Crises_2008.pdf" TargetMode="External"/><Relationship Id="rId734" Type="http://schemas.openxmlformats.org/officeDocument/2006/relationships/hyperlink" Target="https://japanknowledge.com/contents/nipponica/sample_koumoku.html?entryid=3213" TargetMode="External"/><Relationship Id="rId941" Type="http://schemas.openxmlformats.org/officeDocument/2006/relationships/printerSettings" Target="../printerSettings/printerSettings1.bin"/><Relationship Id="rId70" Type="http://schemas.openxmlformats.org/officeDocument/2006/relationships/hyperlink" Target="https://irp.fas.org/congress/1992_rpt/bcci/14abudhabi.htm" TargetMode="External"/><Relationship Id="rId166" Type="http://schemas.openxmlformats.org/officeDocument/2006/relationships/hyperlink" Target="https://encyclopedia.1914-1918-online.net/article/organization_of_war_economies_france" TargetMode="External"/><Relationship Id="rId373" Type="http://schemas.openxmlformats.org/officeDocument/2006/relationships/hyperlink" Target="https://www.elibrary.imf.org/view/journals/002/2000/051/article-A001-en.xml" TargetMode="External"/><Relationship Id="rId580" Type="http://schemas.openxmlformats.org/officeDocument/2006/relationships/hyperlink" Target="https://dbc.wroc.pl/Content/40114/PDF/Ostalecka_Comparative_Analysis_Of_Banking_Crises_2008.pdf" TargetMode="External"/><Relationship Id="rId801" Type="http://schemas.openxmlformats.org/officeDocument/2006/relationships/hyperlink" Target="http://mongolianstudies.blogspot.com/2008/12/anod-bank-under-mongol-bank-control.html" TargetMode="External"/><Relationship Id="rId1" Type="http://schemas.openxmlformats.org/officeDocument/2006/relationships/hyperlink" Target="https://www.sedlabanki.is/library/Skraarsafn/Malstofur/The-long-history-of-financial-boom-bust-cycles-in-Iceland-P1-Draft-version-30-March-2015.pdf" TargetMode="External"/><Relationship Id="rId233" Type="http://schemas.openxmlformats.org/officeDocument/2006/relationships/hyperlink" Target="https://www.elibrary.imf.org/view/journals/002/2000/051/article-A001-en.xml" TargetMode="External"/><Relationship Id="rId440" Type="http://schemas.openxmlformats.org/officeDocument/2006/relationships/hyperlink" Target="https://dbc.wroc.pl/Content/40114/PDF/Ostalecka_Comparative_Analysis_Of_Banking_Crises_2008.pdf" TargetMode="External"/><Relationship Id="rId678" Type="http://schemas.openxmlformats.org/officeDocument/2006/relationships/hyperlink" Target="https://dbc.wroc.pl/Content/40114/PDF/Ostalecka_Comparative_Analysis_Of_Banking_Crises_2008.pdf" TargetMode="External"/><Relationship Id="rId843" Type="http://schemas.openxmlformats.org/officeDocument/2006/relationships/hyperlink" Target="https://es.wikipedia.org/wiki/Banco_Madrid?utm_source=chatgpt.com" TargetMode="External"/><Relationship Id="rId885" Type="http://schemas.openxmlformats.org/officeDocument/2006/relationships/hyperlink" Target="https://pmc.ncbi.nlm.nih.gov/articles/PMC9420178/" TargetMode="External"/><Relationship Id="rId28" Type="http://schemas.openxmlformats.org/officeDocument/2006/relationships/hyperlink" Target="https://www.degruyter.com/document/doi/10.1515/jbwg-2022-0017/html" TargetMode="External"/><Relationship Id="rId275" Type="http://schemas.openxmlformats.org/officeDocument/2006/relationships/hyperlink" Target="https://www.elibrary.imf.org/view/journals/002/2000/051/article-A001-en.xml" TargetMode="External"/><Relationship Id="rId300" Type="http://schemas.openxmlformats.org/officeDocument/2006/relationships/hyperlink" Target="https://www.elibrary.imf.org/view/journals/002/2000/051/article-A001-en.xml" TargetMode="External"/><Relationship Id="rId482" Type="http://schemas.openxmlformats.org/officeDocument/2006/relationships/hyperlink" Target="https://dbc.wroc.pl/Content/40114/PDF/Ostalecka_Comparative_Analysis_Of_Banking_Crises_2008.pdf" TargetMode="External"/><Relationship Id="rId538" Type="http://schemas.openxmlformats.org/officeDocument/2006/relationships/hyperlink" Target="https://dbc.wroc.pl/Content/40114/PDF/Ostalecka_Comparative_Analysis_Of_Banking_Crises_2008.pdf" TargetMode="External"/><Relationship Id="rId703" Type="http://schemas.openxmlformats.org/officeDocument/2006/relationships/hyperlink" Target="https://www.bis.org/fsi/fsicms2.pdf" TargetMode="External"/><Relationship Id="rId745" Type="http://schemas.openxmlformats.org/officeDocument/2006/relationships/hyperlink" Target="https://www.thedailystar.net/business/news/depositors-leave-troubled-banks-stronger-rivals-3930401" TargetMode="External"/><Relationship Id="rId910" Type="http://schemas.openxmlformats.org/officeDocument/2006/relationships/hyperlink" Target="https://www.thefreelibrary.com/Meridien+collapse+-+the+inside+story.-a017085716" TargetMode="External"/><Relationship Id="rId81" Type="http://schemas.openxmlformats.org/officeDocument/2006/relationships/hyperlink" Target="https://sofiaglobe.com/2018/12/27/winter-of-change-bulgaria-and-the-crisis-of-1996-97/" TargetMode="External"/><Relationship Id="rId135" Type="http://schemas.openxmlformats.org/officeDocument/2006/relationships/hyperlink" Target="https://www.jstor.org/stable/2123552" TargetMode="External"/><Relationship Id="rId177" Type="http://schemas.openxmlformats.org/officeDocument/2006/relationships/hyperlink" Target="https://www.elibrary.imf.org/view/journals/002/2000/051/article-A001-en.xml" TargetMode="External"/><Relationship Id="rId342" Type="http://schemas.openxmlformats.org/officeDocument/2006/relationships/hyperlink" Target="https://www.elibrary.imf.org/view/journals/002/2000/051/article-A001-en.xml" TargetMode="External"/><Relationship Id="rId384" Type="http://schemas.openxmlformats.org/officeDocument/2006/relationships/hyperlink" Target="https://www.elibrary.imf.org/view/journals/002/2000/051/article-A001-en.xml" TargetMode="External"/><Relationship Id="rId591" Type="http://schemas.openxmlformats.org/officeDocument/2006/relationships/hyperlink" Target="https://dbc.wroc.pl/Content/40114/PDF/Ostalecka_Comparative_Analysis_Of_Banking_Crises_2008.pdf" TargetMode="External"/><Relationship Id="rId605" Type="http://schemas.openxmlformats.org/officeDocument/2006/relationships/hyperlink" Target="https://dbc.wroc.pl/Content/40114/PDF/Ostalecka_Comparative_Analysis_Of_Banking_Crises_2008.pdf" TargetMode="External"/><Relationship Id="rId787" Type="http://schemas.openxmlformats.org/officeDocument/2006/relationships/hyperlink" Target="https://www.elibrary.imf.org/display/book/9781589066151/ch003.xml" TargetMode="External"/><Relationship Id="rId812" Type="http://schemas.openxmlformats.org/officeDocument/2006/relationships/hyperlink" Target="https://www.museudodinheiro.pt/sites/default/files/2022-08/crise-monetaria-de-1846-1847-hsb-valerio-en.pdf" TargetMode="External"/><Relationship Id="rId202" Type="http://schemas.openxmlformats.org/officeDocument/2006/relationships/hyperlink" Target="https://www.elibrary.imf.org/view/journals/002/2000/051/article-A001-en.xml" TargetMode="External"/><Relationship Id="rId244" Type="http://schemas.openxmlformats.org/officeDocument/2006/relationships/hyperlink" Target="https://www.elibrary.imf.org/view/journals/002/2000/051/article-A001-en.xml" TargetMode="External"/><Relationship Id="rId647" Type="http://schemas.openxmlformats.org/officeDocument/2006/relationships/hyperlink" Target="https://dbc.wroc.pl/Content/40114/PDF/Ostalecka_Comparative_Analysis_Of_Banking_Crises_2008.pdf" TargetMode="External"/><Relationship Id="rId689" Type="http://schemas.openxmlformats.org/officeDocument/2006/relationships/hyperlink" Target="https://www.imf.org/external/pubs/ft/icm/icm98/pdf/file02.pdf" TargetMode="External"/><Relationship Id="rId854" Type="http://schemas.openxmlformats.org/officeDocument/2006/relationships/hyperlink" Target="https://www.brookings.edu/articles/argentina-2019-the-imf-should-avoid-mistakes-repeatedly-made-in-past-bailouts/" TargetMode="External"/><Relationship Id="rId896" Type="http://schemas.openxmlformats.org/officeDocument/2006/relationships/hyperlink" Target="https://www.latimes.com/archives/la-xpm-2003-may-11-war-chalabi11-story.html" TargetMode="External"/><Relationship Id="rId39" Type="http://schemas.openxmlformats.org/officeDocument/2006/relationships/hyperlink" Target="https://www.nytimes.com/1985/03/24/business/after-the-ohio-bank-run-extend-federal-insurance-to-all-banks.html" TargetMode="External"/><Relationship Id="rId286" Type="http://schemas.openxmlformats.org/officeDocument/2006/relationships/hyperlink" Target="https://www.elibrary.imf.org/view/journals/002/2000/051/article-A001-en.xml" TargetMode="External"/><Relationship Id="rId451" Type="http://schemas.openxmlformats.org/officeDocument/2006/relationships/hyperlink" Target="https://dbc.wroc.pl/Content/40114/PDF/Ostalecka_Comparative_Analysis_Of_Banking_Crises_2008.pdf" TargetMode="External"/><Relationship Id="rId493" Type="http://schemas.openxmlformats.org/officeDocument/2006/relationships/hyperlink" Target="https://dbc.wroc.pl/Content/40114/PDF/Ostalecka_Comparative_Analysis_Of_Banking_Crises_2008.pdf" TargetMode="External"/><Relationship Id="rId507" Type="http://schemas.openxmlformats.org/officeDocument/2006/relationships/hyperlink" Target="https://dbc.wroc.pl/Content/40114/PDF/Ostalecka_Comparative_Analysis_Of_Banking_Crises_2008.pdf" TargetMode="External"/><Relationship Id="rId549" Type="http://schemas.openxmlformats.org/officeDocument/2006/relationships/hyperlink" Target="https://dbc.wroc.pl/Content/40114/PDF/Ostalecka_Comparative_Analysis_Of_Banking_Crises_2008.pdf" TargetMode="External"/><Relationship Id="rId714" Type="http://schemas.openxmlformats.org/officeDocument/2006/relationships/hyperlink" Target="https://www.cbcg.me/slike_i_fajlovi/eng/fajlovi/fajlovi_publikacije/god_izv_o_radu/cbm_annual_report_2009.pdf" TargetMode="External"/><Relationship Id="rId756" Type="http://schemas.openxmlformats.org/officeDocument/2006/relationships/hyperlink" Target="https://en.wikipedia.org/wiki/Banco_del_Cafe" TargetMode="External"/><Relationship Id="rId921" Type="http://schemas.openxmlformats.org/officeDocument/2006/relationships/hyperlink" Target="https://digitalcommons.law.umaryland.edu/mscas/vol1998/iss6/1/" TargetMode="External"/><Relationship Id="rId50" Type="http://schemas.openxmlformats.org/officeDocument/2006/relationships/hyperlink" Target="https://www.bloomberg.com/news/articles/2022-10-10/vietnam-property-bank-stocks-fall-as-tycoon-s-arrest-riles-mood" TargetMode="External"/><Relationship Id="rId104" Type="http://schemas.openxmlformats.org/officeDocument/2006/relationships/hyperlink" Target="https://www.cambridge.org/core/journals/financial-history-review/article/abs/central-banking-in-nineteenthcentury-belgium-was-the-nbb-a-lender-of-last-resort/1605204A56FD21D0F57196E10E8B50D8" TargetMode="External"/><Relationship Id="rId146" Type="http://schemas.openxmlformats.org/officeDocument/2006/relationships/hyperlink" Target="https://www.riksbank.se/globalassets/media/forskning/monetar-statistik/volym-3/riksbanken_iii_ch2.pdf" TargetMode="External"/><Relationship Id="rId188" Type="http://schemas.openxmlformats.org/officeDocument/2006/relationships/hyperlink" Target="https://www.elibrary.imf.org/view/journals/002/2000/051/article-A001-en.xml" TargetMode="External"/><Relationship Id="rId311" Type="http://schemas.openxmlformats.org/officeDocument/2006/relationships/hyperlink" Target="https://www.elibrary.imf.org/view/journals/002/2000/051/article-A001-en.xml" TargetMode="External"/><Relationship Id="rId353" Type="http://schemas.openxmlformats.org/officeDocument/2006/relationships/hyperlink" Target="https://www.elibrary.imf.org/view/journals/002/2000/051/article-A001-en.xml" TargetMode="External"/><Relationship Id="rId395" Type="http://schemas.openxmlformats.org/officeDocument/2006/relationships/hyperlink" Target="https://www.elibrary.imf.org/view/journals/002/2000/051/article-A001-en.xml" TargetMode="External"/><Relationship Id="rId409" Type="http://schemas.openxmlformats.org/officeDocument/2006/relationships/hyperlink" Target="https://www.elibrary.imf.org/view/journals/002/2000/051/article-A001-en.xml" TargetMode="External"/><Relationship Id="rId560" Type="http://schemas.openxmlformats.org/officeDocument/2006/relationships/hyperlink" Target="https://dbc.wroc.pl/Content/40114/PDF/Ostalecka_Comparative_Analysis_Of_Banking_Crises_2008.pdf" TargetMode="External"/><Relationship Id="rId798" Type="http://schemas.openxmlformats.org/officeDocument/2006/relationships/hyperlink" Target="https://www.forbes.com/sites/francescoppola/2015/07/10/bankruptcy-looms-for-tiny-moldova/" TargetMode="External"/><Relationship Id="rId92" Type="http://schemas.openxmlformats.org/officeDocument/2006/relationships/hyperlink" Target="https://balkaninsight.com/2009/04/09/albania-c-bank-under-fire-over-crisis/" TargetMode="External"/><Relationship Id="rId213" Type="http://schemas.openxmlformats.org/officeDocument/2006/relationships/hyperlink" Target="https://www.elibrary.imf.org/view/journals/002/2000/051/article-A001-en.xml" TargetMode="External"/><Relationship Id="rId420" Type="http://schemas.openxmlformats.org/officeDocument/2006/relationships/hyperlink" Target="https://www.elibrary.imf.org/view/journals/002/2000/051/article-A001-en.xml" TargetMode="External"/><Relationship Id="rId616" Type="http://schemas.openxmlformats.org/officeDocument/2006/relationships/hyperlink" Target="https://dbc.wroc.pl/Content/40114/PDF/Ostalecka_Comparative_Analysis_Of_Banking_Crises_2008.pdf" TargetMode="External"/><Relationship Id="rId658" Type="http://schemas.openxmlformats.org/officeDocument/2006/relationships/hyperlink" Target="https://dbc.wroc.pl/Content/40114/PDF/Ostalecka_Comparative_Analysis_Of_Banking_Crises_2008.pdf" TargetMode="External"/><Relationship Id="rId823" Type="http://schemas.openxmlformats.org/officeDocument/2006/relationships/hyperlink" Target="https://en.wikipedia.org/wiki/2008%E2%80%932014_Spanish_financial_crisis" TargetMode="External"/><Relationship Id="rId865" Type="http://schemas.openxmlformats.org/officeDocument/2006/relationships/hyperlink" Target="https://www.oenb.at/en/About-Us/History/1818-1878.html" TargetMode="External"/><Relationship Id="rId255" Type="http://schemas.openxmlformats.org/officeDocument/2006/relationships/hyperlink" Target="https://www.elibrary.imf.org/view/journals/002/2000/051/article-A001-en.xml" TargetMode="External"/><Relationship Id="rId297" Type="http://schemas.openxmlformats.org/officeDocument/2006/relationships/hyperlink" Target="https://www.elibrary.imf.org/view/journals/002/2000/051/article-A001-en.xml" TargetMode="External"/><Relationship Id="rId462" Type="http://schemas.openxmlformats.org/officeDocument/2006/relationships/hyperlink" Target="https://dbc.wroc.pl/Content/40114/PDF/Ostalecka_Comparative_Analysis_Of_Banking_Crises_2008.pdf" TargetMode="External"/><Relationship Id="rId518" Type="http://schemas.openxmlformats.org/officeDocument/2006/relationships/hyperlink" Target="https://dbc.wroc.pl/Content/40114/PDF/Ostalecka_Comparative_Analysis_Of_Banking_Crises_2008.pdf" TargetMode="External"/><Relationship Id="rId725" Type="http://schemas.openxmlformats.org/officeDocument/2006/relationships/hyperlink" Target="https://www.elibrary.imf.org/view/journals/002/2000/051/article-A001-en.xml" TargetMode="External"/><Relationship Id="rId932" Type="http://schemas.openxmlformats.org/officeDocument/2006/relationships/hyperlink" Target="https://www.jstor.org/stable/25592520" TargetMode="External"/><Relationship Id="rId115" Type="http://schemas.openxmlformats.org/officeDocument/2006/relationships/hyperlink" Target="https://www.jstor.org/stable/pdf/2560443.pdf" TargetMode="External"/><Relationship Id="rId157" Type="http://schemas.openxmlformats.org/officeDocument/2006/relationships/hyperlink" Target="https://thedocs.worldbank.org/en/doc/288521600444837289-0280022020/original/LibyaFinancialSectorReviewEnglishFinal.pdf" TargetMode="External"/><Relationship Id="rId322" Type="http://schemas.openxmlformats.org/officeDocument/2006/relationships/hyperlink" Target="https://www.elibrary.imf.org/view/journals/002/2000/051/article-A001-en.xml" TargetMode="External"/><Relationship Id="rId364" Type="http://schemas.openxmlformats.org/officeDocument/2006/relationships/hyperlink" Target="https://www.elibrary.imf.org/view/journals/002/2000/051/article-A001-en.xml" TargetMode="External"/><Relationship Id="rId767" Type="http://schemas.openxmlformats.org/officeDocument/2006/relationships/hyperlink" Target="https://www.reuters.com/article/business/india-approves-yes-bank-rescue-private-banks-line-up-to-help-idUSKBN2102QL/" TargetMode="External"/><Relationship Id="rId61" Type="http://schemas.openxmlformats.org/officeDocument/2006/relationships/hyperlink" Target="https://mg.co.za/article/2003-07-27-harares-banks-run-out-of-cash/" TargetMode="External"/><Relationship Id="rId199" Type="http://schemas.openxmlformats.org/officeDocument/2006/relationships/hyperlink" Target="https://www.elibrary.imf.org/view/journals/002/2000/051/article-A001-en.xml" TargetMode="External"/><Relationship Id="rId571" Type="http://schemas.openxmlformats.org/officeDocument/2006/relationships/hyperlink" Target="https://dbc.wroc.pl/Content/40114/PDF/Ostalecka_Comparative_Analysis_Of_Banking_Crises_2008.pdf" TargetMode="External"/><Relationship Id="rId627" Type="http://schemas.openxmlformats.org/officeDocument/2006/relationships/hyperlink" Target="https://dbc.wroc.pl/Content/40114/PDF/Ostalecka_Comparative_Analysis_Of_Banking_Crises_2008.pdf" TargetMode="External"/><Relationship Id="rId669" Type="http://schemas.openxmlformats.org/officeDocument/2006/relationships/hyperlink" Target="https://dbc.wroc.pl/Content/40114/PDF/Ostalecka_Comparative_Analysis_Of_Banking_Crises_2008.pdf" TargetMode="External"/><Relationship Id="rId834" Type="http://schemas.openxmlformats.org/officeDocument/2006/relationships/hyperlink" Target="https://cepr.org/system/files/2024-02/Don-Siemion%20Hyperinflation%20and%20Stabilisation%20in%20Poland%202024%20Latest.pdf" TargetMode="External"/><Relationship Id="rId876" Type="http://schemas.openxmlformats.org/officeDocument/2006/relationships/hyperlink" Target="https://brill.com/view/journals/aas/15/2-3/article-p171_3.xml?srsltid=AfmBOoqnSUSXQ30bZ0u76FNdV7FL1d_HOBJDlbARn5z0LkvaxYGAYs82" TargetMode="External"/><Relationship Id="rId19" Type="http://schemas.openxmlformats.org/officeDocument/2006/relationships/hyperlink" Target="https://elischolar.library.yale.edu/cgi/viewcontent.cgi?article=1434&amp;context=egcenter-discussion-paper-series" TargetMode="External"/><Relationship Id="rId224" Type="http://schemas.openxmlformats.org/officeDocument/2006/relationships/hyperlink" Target="https://www.elibrary.imf.org/view/journals/002/2000/051/article-A001-en.xml" TargetMode="External"/><Relationship Id="rId266" Type="http://schemas.openxmlformats.org/officeDocument/2006/relationships/hyperlink" Target="https://www.elibrary.imf.org/view/journals/002/2000/051/article-A001-en.xml" TargetMode="External"/><Relationship Id="rId431" Type="http://schemas.openxmlformats.org/officeDocument/2006/relationships/hyperlink" Target="https://www.elibrary.imf.org/view/journals/002/2000/051/article-A001-en.xml" TargetMode="External"/><Relationship Id="rId473" Type="http://schemas.openxmlformats.org/officeDocument/2006/relationships/hyperlink" Target="https://dbc.wroc.pl/Content/40114/PDF/Ostalecka_Comparative_Analysis_Of_Banking_Crises_2008.pdf" TargetMode="External"/><Relationship Id="rId529" Type="http://schemas.openxmlformats.org/officeDocument/2006/relationships/hyperlink" Target="https://dbc.wroc.pl/Content/40114/PDF/Ostalecka_Comparative_Analysis_Of_Banking_Crises_2008.pdf" TargetMode="External"/><Relationship Id="rId680" Type="http://schemas.openxmlformats.org/officeDocument/2006/relationships/hyperlink" Target="https://dbc.wroc.pl/Content/40114/PDF/Ostalecka_Comparative_Analysis_Of_Banking_Crises_2008.pdf" TargetMode="External"/><Relationship Id="rId736" Type="http://schemas.openxmlformats.org/officeDocument/2006/relationships/hyperlink" Target="https://monolith.law/en/internet/reputational-damage-control" TargetMode="External"/><Relationship Id="rId901" Type="http://schemas.openxmlformats.org/officeDocument/2006/relationships/hyperlink" Target="https://koreajoongangdaily.joins.com/2011/04/27/finance/FSS-wants-Busan-deposits-back/2935460.html" TargetMode="External"/><Relationship Id="rId30" Type="http://schemas.openxmlformats.org/officeDocument/2006/relationships/hyperlink" Target="https://mpra.ub.uni-muenchen.de/68932/1/MPRA_paper_68932.pdf" TargetMode="External"/><Relationship Id="rId126" Type="http://schemas.openxmlformats.org/officeDocument/2006/relationships/hyperlink" Target="https://en.wikipedia.org/wiki/Ming_Tak_Bank" TargetMode="External"/><Relationship Id="rId168" Type="http://schemas.openxmlformats.org/officeDocument/2006/relationships/hyperlink" Target="https://xianxiao.ssap.com.cn/catalog/1451828.html" TargetMode="External"/><Relationship Id="rId333" Type="http://schemas.openxmlformats.org/officeDocument/2006/relationships/hyperlink" Target="https://www.elibrary.imf.org/view/journals/002/2000/051/article-A001-en.xml" TargetMode="External"/><Relationship Id="rId540" Type="http://schemas.openxmlformats.org/officeDocument/2006/relationships/hyperlink" Target="https://dbc.wroc.pl/Content/40114/PDF/Ostalecka_Comparative_Analysis_Of_Banking_Crises_2008.pdf" TargetMode="External"/><Relationship Id="rId778" Type="http://schemas.openxmlformats.org/officeDocument/2006/relationships/hyperlink" Target="https://en.wikipedia.org/wiki/Panic_of_1847" TargetMode="External"/><Relationship Id="rId943" Type="http://schemas.openxmlformats.org/officeDocument/2006/relationships/comments" Target="../comments1.xml"/><Relationship Id="rId72" Type="http://schemas.openxmlformats.org/officeDocument/2006/relationships/hyperlink" Target="https://www.imf.org/external/pubs/ft/scr/2010/cr10279.pdf" TargetMode="External"/><Relationship Id="rId375" Type="http://schemas.openxmlformats.org/officeDocument/2006/relationships/hyperlink" Target="https://www.elibrary.imf.org/view/journals/002/2000/051/article-A001-en.xml" TargetMode="External"/><Relationship Id="rId582" Type="http://schemas.openxmlformats.org/officeDocument/2006/relationships/hyperlink" Target="https://dbc.wroc.pl/Content/40114/PDF/Ostalecka_Comparative_Analysis_Of_Banking_Crises_2008.pdf" TargetMode="External"/><Relationship Id="rId638" Type="http://schemas.openxmlformats.org/officeDocument/2006/relationships/hyperlink" Target="https://dbc.wroc.pl/Content/40114/PDF/Ostalecka_Comparative_Analysis_Of_Banking_Crises_2008.pdf" TargetMode="External"/><Relationship Id="rId803" Type="http://schemas.openxmlformats.org/officeDocument/2006/relationships/hyperlink" Target="https://cdn.mises.org/qjae16_2_4.pdf?token=lwBXstEV" TargetMode="External"/><Relationship Id="rId845" Type="http://schemas.openxmlformats.org/officeDocument/2006/relationships/hyperlink" Target="https://apnews.com/091472e662164241bd8eca2c53e824a5" TargetMode="External"/><Relationship Id="rId3" Type="http://schemas.openxmlformats.org/officeDocument/2006/relationships/hyperlink" Target="https://www.bbc.com/news/business-35485876" TargetMode="External"/><Relationship Id="rId235" Type="http://schemas.openxmlformats.org/officeDocument/2006/relationships/hyperlink" Target="https://www.elibrary.imf.org/view/journals/002/2000/051/article-A001-en.xml" TargetMode="External"/><Relationship Id="rId277" Type="http://schemas.openxmlformats.org/officeDocument/2006/relationships/hyperlink" Target="https://www.elibrary.imf.org/view/journals/002/2000/051/article-A001-en.xml" TargetMode="External"/><Relationship Id="rId400" Type="http://schemas.openxmlformats.org/officeDocument/2006/relationships/hyperlink" Target="https://www.elibrary.imf.org/view/journals/002/2000/051/article-A001-en.xml" TargetMode="External"/><Relationship Id="rId442" Type="http://schemas.openxmlformats.org/officeDocument/2006/relationships/hyperlink" Target="https://dbc.wroc.pl/Content/40114/PDF/Ostalecka_Comparative_Analysis_Of_Banking_Crises_2008.pdf" TargetMode="External"/><Relationship Id="rId484" Type="http://schemas.openxmlformats.org/officeDocument/2006/relationships/hyperlink" Target="https://dbc.wroc.pl/Content/40114/PDF/Ostalecka_Comparative_Analysis_Of_Banking_Crises_2008.pdf" TargetMode="External"/><Relationship Id="rId705" Type="http://schemas.openxmlformats.org/officeDocument/2006/relationships/hyperlink" Target="https://www.rte.ie/news/2009/0210/113827-angloirish/" TargetMode="External"/><Relationship Id="rId887" Type="http://schemas.openxmlformats.org/officeDocument/2006/relationships/hyperlink" Target="https://www.deccanchronicle.com/business/companies/260919/depositors-protest-as-curbs-put-on-indian-co-operative-bank.html" TargetMode="External"/><Relationship Id="rId137" Type="http://schemas.openxmlformats.org/officeDocument/2006/relationships/hyperlink" Target="https://www.nytimes.com/1992/04/04/business/bank-now-quiet-after-run.html" TargetMode="External"/><Relationship Id="rId302" Type="http://schemas.openxmlformats.org/officeDocument/2006/relationships/hyperlink" Target="https://www.elibrary.imf.org/view/journals/002/2000/051/article-A001-en.xml" TargetMode="External"/><Relationship Id="rId344" Type="http://schemas.openxmlformats.org/officeDocument/2006/relationships/hyperlink" Target="https://www.elibrary.imf.org/view/journals/002/2000/051/article-A001-en.xml" TargetMode="External"/><Relationship Id="rId691" Type="http://schemas.openxmlformats.org/officeDocument/2006/relationships/hyperlink" Target="https://www.nber.org/system/files/chapters/c9051/c9051.pdf" TargetMode="External"/><Relationship Id="rId747" Type="http://schemas.openxmlformats.org/officeDocument/2006/relationships/hyperlink" Target="https://www.bis.org/publ/plcy06b.pdf" TargetMode="External"/><Relationship Id="rId789" Type="http://schemas.openxmlformats.org/officeDocument/2006/relationships/hyperlink" Target="https://www.occrp.org/en/project/the-proxy-platform/latvian-bank-woes" TargetMode="External"/><Relationship Id="rId912" Type="http://schemas.openxmlformats.org/officeDocument/2006/relationships/hyperlink" Target="https://www.academia.edu/6847520/Fergusson_Teppers_Falenty_The_episode_of_free_banking_in_Poland_in_the_18th_century" TargetMode="External"/><Relationship Id="rId41" Type="http://schemas.openxmlformats.org/officeDocument/2006/relationships/hyperlink" Target="https://www.spc.noaa.gov/misc/AbtDerechos/casepages/jul7-81991page.htm" TargetMode="External"/><Relationship Id="rId83" Type="http://schemas.openxmlformats.org/officeDocument/2006/relationships/hyperlink" Target="https://www.theguardian.com/business/2016/aug/02/lord-ashcrofts-belize-bank-hit-wave-withdrawals-bbi" TargetMode="External"/><Relationship Id="rId179" Type="http://schemas.openxmlformats.org/officeDocument/2006/relationships/hyperlink" Target="https://www.elibrary.imf.org/view/journals/002/2000/051/article-A001-en.xml" TargetMode="External"/><Relationship Id="rId386" Type="http://schemas.openxmlformats.org/officeDocument/2006/relationships/hyperlink" Target="https://www.elibrary.imf.org/view/journals/002/2000/051/article-A001-en.xml" TargetMode="External"/><Relationship Id="rId551" Type="http://schemas.openxmlformats.org/officeDocument/2006/relationships/hyperlink" Target="https://dbc.wroc.pl/Content/40114/PDF/Ostalecka_Comparative_Analysis_Of_Banking_Crises_2008.pdf" TargetMode="External"/><Relationship Id="rId593" Type="http://schemas.openxmlformats.org/officeDocument/2006/relationships/hyperlink" Target="https://dbc.wroc.pl/Content/40114/PDF/Ostalecka_Comparative_Analysis_Of_Banking_Crises_2008.pdf" TargetMode="External"/><Relationship Id="rId607" Type="http://schemas.openxmlformats.org/officeDocument/2006/relationships/hyperlink" Target="https://dbc.wroc.pl/Content/40114/PDF/Ostalecka_Comparative_Analysis_Of_Banking_Crises_2008.pdf" TargetMode="External"/><Relationship Id="rId649" Type="http://schemas.openxmlformats.org/officeDocument/2006/relationships/hyperlink" Target="https://dbc.wroc.pl/Content/40114/PDF/Ostalecka_Comparative_Analysis_Of_Banking_Crises_2008.pdf" TargetMode="External"/><Relationship Id="rId814" Type="http://schemas.openxmlformats.org/officeDocument/2006/relationships/hyperlink" Target="https://www.bis.org/review/r140808c.pdf" TargetMode="External"/><Relationship Id="rId856" Type="http://schemas.openxmlformats.org/officeDocument/2006/relationships/hyperlink" Target="https://www.investing.com/news/forex-news/argentines-pull-dollar-deposits-from-banks-before-election-2004710" TargetMode="External"/><Relationship Id="rId190" Type="http://schemas.openxmlformats.org/officeDocument/2006/relationships/hyperlink" Target="https://www.elibrary.imf.org/view/journals/002/2000/051/article-A001-en.xml" TargetMode="External"/><Relationship Id="rId204" Type="http://schemas.openxmlformats.org/officeDocument/2006/relationships/hyperlink" Target="https://www.elibrary.imf.org/view/journals/002/2000/051/article-A001-en.xml" TargetMode="External"/><Relationship Id="rId246" Type="http://schemas.openxmlformats.org/officeDocument/2006/relationships/hyperlink" Target="https://www.elibrary.imf.org/view/journals/002/2000/051/article-A001-en.xml" TargetMode="External"/><Relationship Id="rId288" Type="http://schemas.openxmlformats.org/officeDocument/2006/relationships/hyperlink" Target="https://www.elibrary.imf.org/view/journals/002/2000/051/article-A001-en.xml" TargetMode="External"/><Relationship Id="rId411" Type="http://schemas.openxmlformats.org/officeDocument/2006/relationships/hyperlink" Target="https://www.elibrary.imf.org/view/journals/002/2000/051/article-A001-en.xml" TargetMode="External"/><Relationship Id="rId453" Type="http://schemas.openxmlformats.org/officeDocument/2006/relationships/hyperlink" Target="https://dbc.wroc.pl/Content/40114/PDF/Ostalecka_Comparative_Analysis_Of_Banking_Crises_2008.pdf" TargetMode="External"/><Relationship Id="rId509" Type="http://schemas.openxmlformats.org/officeDocument/2006/relationships/hyperlink" Target="https://dbc.wroc.pl/Content/40114/PDF/Ostalecka_Comparative_Analysis_Of_Banking_Crises_2008.pdf" TargetMode="External"/><Relationship Id="rId660" Type="http://schemas.openxmlformats.org/officeDocument/2006/relationships/hyperlink" Target="https://dbc.wroc.pl/Content/40114/PDF/Ostalecka_Comparative_Analysis_Of_Banking_Crises_2008.pdf" TargetMode="External"/><Relationship Id="rId898" Type="http://schemas.openxmlformats.org/officeDocument/2006/relationships/hyperlink" Target="https://blackorwa.medium.com/gdp-and-banking-crises-in-kenya-e6c94dc882c" TargetMode="External"/><Relationship Id="rId106" Type="http://schemas.openxmlformats.org/officeDocument/2006/relationships/hyperlink" Target="https://en.wikipedia.org/wiki/Seizure_of_Bulgaria%27s_Corpbank" TargetMode="External"/><Relationship Id="rId313" Type="http://schemas.openxmlformats.org/officeDocument/2006/relationships/hyperlink" Target="https://www.elibrary.imf.org/view/journals/002/2000/051/article-A001-en.xml" TargetMode="External"/><Relationship Id="rId495" Type="http://schemas.openxmlformats.org/officeDocument/2006/relationships/hyperlink" Target="https://dbc.wroc.pl/Content/40114/PDF/Ostalecka_Comparative_Analysis_Of_Banking_Crises_2008.pdf" TargetMode="External"/><Relationship Id="rId716" Type="http://schemas.openxmlformats.org/officeDocument/2006/relationships/hyperlink" Target="https://www.sciencedirect.com/science/article/pii/S0014498320300528" TargetMode="External"/><Relationship Id="rId758" Type="http://schemas.openxmlformats.org/officeDocument/2006/relationships/hyperlink" Target="https://www.elibrary.imf.org/view/journals/002/2005/205/article-A004-en.xml" TargetMode="External"/><Relationship Id="rId923" Type="http://schemas.openxmlformats.org/officeDocument/2006/relationships/hyperlink" Target="https://www.nber.org/system/files/working_papers/w13403/w13403.pdf" TargetMode="External"/><Relationship Id="rId10" Type="http://schemas.openxmlformats.org/officeDocument/2006/relationships/hyperlink" Target="http://www.ijmbs.com/Vol7/73/1-robert-n-gathaiya.pdf" TargetMode="External"/><Relationship Id="rId52" Type="http://schemas.openxmlformats.org/officeDocument/2006/relationships/hyperlink" Target="https://wxiong.mycpanel.princeton.edu/papers/BankingCrisis_Appendix.pdf" TargetMode="External"/><Relationship Id="rId94" Type="http://schemas.openxmlformats.org/officeDocument/2006/relationships/hyperlink" Target="https://pages.stern.nyu.edu/~dbackus/BCH/history/GoodhartDelargy_pluscachange_02.pdf" TargetMode="External"/><Relationship Id="rId148" Type="http://schemas.openxmlformats.org/officeDocument/2006/relationships/hyperlink" Target="https://www.imf.org/external/pubs/ft/wp/wp9745.pdf" TargetMode="External"/><Relationship Id="rId355" Type="http://schemas.openxmlformats.org/officeDocument/2006/relationships/hyperlink" Target="https://www.elibrary.imf.org/view/journals/002/2000/051/article-A001-en.xml" TargetMode="External"/><Relationship Id="rId397" Type="http://schemas.openxmlformats.org/officeDocument/2006/relationships/hyperlink" Target="https://www.elibrary.imf.org/view/journals/002/2000/051/article-A001-en.xml" TargetMode="External"/><Relationship Id="rId520" Type="http://schemas.openxmlformats.org/officeDocument/2006/relationships/hyperlink" Target="https://dbc.wroc.pl/Content/40114/PDF/Ostalecka_Comparative_Analysis_Of_Banking_Crises_2008.pdf" TargetMode="External"/><Relationship Id="rId562" Type="http://schemas.openxmlformats.org/officeDocument/2006/relationships/hyperlink" Target="https://dbc.wroc.pl/Content/40114/PDF/Ostalecka_Comparative_Analysis_Of_Banking_Crises_2008.pdf" TargetMode="External"/><Relationship Id="rId618" Type="http://schemas.openxmlformats.org/officeDocument/2006/relationships/hyperlink" Target="https://dbc.wroc.pl/Content/40114/PDF/Ostalecka_Comparative_Analysis_Of_Banking_Crises_2008.pdf" TargetMode="External"/><Relationship Id="rId825" Type="http://schemas.openxmlformats.org/officeDocument/2006/relationships/hyperlink" Target="https://nos.nl/artikel/2203835-surinaamse-centrale-bank-waarschuwt-voor-bankrun" TargetMode="External"/><Relationship Id="rId215" Type="http://schemas.openxmlformats.org/officeDocument/2006/relationships/hyperlink" Target="https://www.elibrary.imf.org/view/journals/002/2000/051/article-A001-en.xml" TargetMode="External"/><Relationship Id="rId257" Type="http://schemas.openxmlformats.org/officeDocument/2006/relationships/hyperlink" Target="https://www.elibrary.imf.org/view/journals/002/2000/051/article-A001-en.xml" TargetMode="External"/><Relationship Id="rId422" Type="http://schemas.openxmlformats.org/officeDocument/2006/relationships/hyperlink" Target="https://www.elibrary.imf.org/view/journals/002/2000/051/article-A001-en.xml" TargetMode="External"/><Relationship Id="rId464" Type="http://schemas.openxmlformats.org/officeDocument/2006/relationships/hyperlink" Target="https://dbc.wroc.pl/Content/40114/PDF/Ostalecka_Comparative_Analysis_Of_Banking_Crises_2008.pdf" TargetMode="External"/><Relationship Id="rId867" Type="http://schemas.openxmlformats.org/officeDocument/2006/relationships/hyperlink" Target="https://www.cambridge.org/core/journals/financial-history-review/article/abs/central-banking-in-nineteenthcentury-belgium-was-the-nbb-a-lender-of-last-resort/1605204A56FD21D0F57196E10E8B50D8" TargetMode="External"/><Relationship Id="rId299" Type="http://schemas.openxmlformats.org/officeDocument/2006/relationships/hyperlink" Target="https://www.elibrary.imf.org/view/journals/002/2000/051/article-A001-en.xml" TargetMode="External"/><Relationship Id="rId727" Type="http://schemas.openxmlformats.org/officeDocument/2006/relationships/hyperlink" Target="https://documents1.worldbank.org/curated/en/644421468763204354/txt/Paraguay-Country-economic-memorandum-macroeconomic-policies-to-reactivate-growth.txt" TargetMode="External"/><Relationship Id="rId934" Type="http://schemas.openxmlformats.org/officeDocument/2006/relationships/hyperlink" Target="https://www.federalreservehistory.org/essays/latin-american-debt-crisis" TargetMode="External"/><Relationship Id="rId63" Type="http://schemas.openxmlformats.org/officeDocument/2006/relationships/hyperlink" Target="https://www.theatlantic.com/international/archive/2016/05/zimbabwe-money/481518/" TargetMode="External"/><Relationship Id="rId159" Type="http://schemas.openxmlformats.org/officeDocument/2006/relationships/hyperlink" Target="https://ideas.repec.org/p/ris/jhisae/0019.html" TargetMode="External"/><Relationship Id="rId366" Type="http://schemas.openxmlformats.org/officeDocument/2006/relationships/hyperlink" Target="https://www.elibrary.imf.org/view/journals/002/2000/051/article-A001-en.xml" TargetMode="External"/><Relationship Id="rId573" Type="http://schemas.openxmlformats.org/officeDocument/2006/relationships/hyperlink" Target="https://dbc.wroc.pl/Content/40114/PDF/Ostalecka_Comparative_Analysis_Of_Banking_Crises_2008.pdf" TargetMode="External"/><Relationship Id="rId780" Type="http://schemas.openxmlformats.org/officeDocument/2006/relationships/hyperlink" Target="https://onlinelibrary.wiley.com/doi/abs/10.1111/jmcb.13018" TargetMode="External"/><Relationship Id="rId226" Type="http://schemas.openxmlformats.org/officeDocument/2006/relationships/hyperlink" Target="https://www.elibrary.imf.org/view/journals/002/2000/051/article-A001-en.xml" TargetMode="External"/><Relationship Id="rId433" Type="http://schemas.openxmlformats.org/officeDocument/2006/relationships/hyperlink" Target="https://dbc.wroc.pl/Content/40114/PDF/Ostalecka_Comparative_Analysis_Of_Banking_Crises_2008.pdf" TargetMode="External"/><Relationship Id="rId878" Type="http://schemas.openxmlformats.org/officeDocument/2006/relationships/hyperlink" Target="https://www.elibrary.imf.org/view/journals/001/1997/050/article-A001-en.xml" TargetMode="External"/><Relationship Id="rId640" Type="http://schemas.openxmlformats.org/officeDocument/2006/relationships/hyperlink" Target="https://dbc.wroc.pl/Content/40114/PDF/Ostalecka_Comparative_Analysis_Of_Banking_Crises_2008.pdf" TargetMode="External"/><Relationship Id="rId738" Type="http://schemas.openxmlformats.org/officeDocument/2006/relationships/hyperlink" Target="https://www.cnbc.com/2014/03/25/hundreds-rush-to-rural-chinese-banks-after-solvency-rumors.html" TargetMode="External"/><Relationship Id="rId74" Type="http://schemas.openxmlformats.org/officeDocument/2006/relationships/hyperlink" Target="https://www.rba.gov.au/publications/rdp/2001/2001-07/1840s-depression.html" TargetMode="External"/><Relationship Id="rId377" Type="http://schemas.openxmlformats.org/officeDocument/2006/relationships/hyperlink" Target="https://www.elibrary.imf.org/view/journals/002/2000/051/article-A001-en.xml" TargetMode="External"/><Relationship Id="rId500" Type="http://schemas.openxmlformats.org/officeDocument/2006/relationships/hyperlink" Target="https://dbc.wroc.pl/Content/40114/PDF/Ostalecka_Comparative_Analysis_Of_Banking_Crises_2008.pdf" TargetMode="External"/><Relationship Id="rId584" Type="http://schemas.openxmlformats.org/officeDocument/2006/relationships/hyperlink" Target="https://dbc.wroc.pl/Content/40114/PDF/Ostalecka_Comparative_Analysis_Of_Banking_Crises_2008.pdf" TargetMode="External"/><Relationship Id="rId805" Type="http://schemas.openxmlformats.org/officeDocument/2006/relationships/hyperlink" Target="https://www.cambridge.org/core/journals/journal-of-latin-american-studies/article/money-doctors-and-latin-american-central-banks-at-the-onset-of-the-great-depression/452F62080CA5467187CF37518CFD5860" TargetMode="External"/><Relationship Id="rId5" Type="http://schemas.openxmlformats.org/officeDocument/2006/relationships/hyperlink" Target="https://jamaica-gleaner.com/gleaner/20110612/focus/focus5.html" TargetMode="External"/><Relationship Id="rId237" Type="http://schemas.openxmlformats.org/officeDocument/2006/relationships/hyperlink" Target="https://www.elibrary.imf.org/view/journals/002/2000/051/article-A001-en.xml" TargetMode="External"/><Relationship Id="rId791" Type="http://schemas.openxmlformats.org/officeDocument/2006/relationships/hyperlink" Target="https://www.cidob.org/en/publications/lebanon-financial-crisis-or-national-collapse" TargetMode="External"/><Relationship Id="rId889" Type="http://schemas.openxmlformats.org/officeDocument/2006/relationships/hyperlink" Target="https://usindo.org/briefs/perspectives-from-the-indonesian-media-domestic-and-foreign-affairs" TargetMode="External"/><Relationship Id="rId444" Type="http://schemas.openxmlformats.org/officeDocument/2006/relationships/hyperlink" Target="https://dbc.wroc.pl/Content/40114/PDF/Ostalecka_Comparative_Analysis_Of_Banking_Crises_2008.pdf" TargetMode="External"/><Relationship Id="rId651" Type="http://schemas.openxmlformats.org/officeDocument/2006/relationships/hyperlink" Target="https://dbc.wroc.pl/Content/40114/PDF/Ostalecka_Comparative_Analysis_Of_Banking_Crises_2008.pdf" TargetMode="External"/><Relationship Id="rId749" Type="http://schemas.openxmlformats.org/officeDocument/2006/relationships/hyperlink" Target="https://dash.harvard.edu/server/api/core/bitstreams/3f18f590-0071-42e9-a959-94364da95d5e/content" TargetMode="External"/><Relationship Id="rId290" Type="http://schemas.openxmlformats.org/officeDocument/2006/relationships/hyperlink" Target="https://www.elibrary.imf.org/view/journals/002/2000/051/article-A001-en.xml" TargetMode="External"/><Relationship Id="rId304" Type="http://schemas.openxmlformats.org/officeDocument/2006/relationships/hyperlink" Target="https://www.elibrary.imf.org/view/journals/002/2000/051/article-A001-en.xml" TargetMode="External"/><Relationship Id="rId388" Type="http://schemas.openxmlformats.org/officeDocument/2006/relationships/hyperlink" Target="https://www.elibrary.imf.org/view/journals/002/2000/051/article-A001-en.xml" TargetMode="External"/><Relationship Id="rId511" Type="http://schemas.openxmlformats.org/officeDocument/2006/relationships/hyperlink" Target="https://dbc.wroc.pl/Content/40114/PDF/Ostalecka_Comparative_Analysis_Of_Banking_Crises_2008.pdf" TargetMode="External"/><Relationship Id="rId609" Type="http://schemas.openxmlformats.org/officeDocument/2006/relationships/hyperlink" Target="https://dbc.wroc.pl/Content/40114/PDF/Ostalecka_Comparative_Analysis_Of_Banking_Crises_2008.pdf" TargetMode="External"/><Relationship Id="rId85" Type="http://schemas.openxmlformats.org/officeDocument/2006/relationships/hyperlink" Target="https://www.jstor.org/stable/pdf/2560443.pdf" TargetMode="External"/><Relationship Id="rId150" Type="http://schemas.openxmlformats.org/officeDocument/2006/relationships/hyperlink" Target="https://www.imf.org/external/pubs/ft/wp/2001/wp0152.pdf" TargetMode="External"/><Relationship Id="rId595" Type="http://schemas.openxmlformats.org/officeDocument/2006/relationships/hyperlink" Target="https://dbc.wroc.pl/Content/40114/PDF/Ostalecka_Comparative_Analysis_Of_Banking_Crises_2008.pdf" TargetMode="External"/><Relationship Id="rId816" Type="http://schemas.openxmlformats.org/officeDocument/2006/relationships/hyperlink" Target="https://encyclopedia.pub/entry/33699" TargetMode="External"/><Relationship Id="rId248" Type="http://schemas.openxmlformats.org/officeDocument/2006/relationships/hyperlink" Target="https://www.elibrary.imf.org/view/journals/002/2000/051/article-A001-en.xml" TargetMode="External"/><Relationship Id="rId455" Type="http://schemas.openxmlformats.org/officeDocument/2006/relationships/hyperlink" Target="https://dbc.wroc.pl/Content/40114/PDF/Ostalecka_Comparative_Analysis_Of_Banking_Crises_2008.pdf" TargetMode="External"/><Relationship Id="rId662" Type="http://schemas.openxmlformats.org/officeDocument/2006/relationships/hyperlink" Target="https://dbc.wroc.pl/Content/40114/PDF/Ostalecka_Comparative_Analysis_Of_Banking_Crises_2008.pdf" TargetMode="External"/><Relationship Id="rId12" Type="http://schemas.openxmlformats.org/officeDocument/2006/relationships/hyperlink" Target="https://www.citizen.digital/business/eyes-on-cbk-as-first-community-bank-runs-into-headwinds-n306803" TargetMode="External"/><Relationship Id="rId108" Type="http://schemas.openxmlformats.org/officeDocument/2006/relationships/hyperlink" Target="https://www.nytimes.com/1990/08/27/business/international-report-huge-withdrawals-hurt-gulf-banks.html" TargetMode="External"/><Relationship Id="rId315" Type="http://schemas.openxmlformats.org/officeDocument/2006/relationships/hyperlink" Target="https://www.elibrary.imf.org/view/journals/002/2000/051/article-A001-en.xml" TargetMode="External"/><Relationship Id="rId522" Type="http://schemas.openxmlformats.org/officeDocument/2006/relationships/hyperlink" Target="https://dbc.wroc.pl/Content/40114/PDF/Ostalecka_Comparative_Analysis_Of_Banking_Crises_2008.pdf" TargetMode="External"/><Relationship Id="rId96" Type="http://schemas.openxmlformats.org/officeDocument/2006/relationships/hyperlink" Target="https://www.elibrary.imf.org/display/book/9781557751874/ch02.xml" TargetMode="External"/><Relationship Id="rId161" Type="http://schemas.openxmlformats.org/officeDocument/2006/relationships/hyperlink" Target="https://ndic.gov.ng/wp-content/uploads/2020/08/VOLUME-3-ALLIED-BANK.pdf" TargetMode="External"/><Relationship Id="rId399" Type="http://schemas.openxmlformats.org/officeDocument/2006/relationships/hyperlink" Target="https://www.elibrary.imf.org/view/journals/002/2000/051/article-A001-en.xml" TargetMode="External"/><Relationship Id="rId827" Type="http://schemas.openxmlformats.org/officeDocument/2006/relationships/hyperlink" Target="https://eurasianet.org/tajikistan-31000-clients-at-broke-banks-still-awaiting-cash" TargetMode="External"/><Relationship Id="rId259" Type="http://schemas.openxmlformats.org/officeDocument/2006/relationships/hyperlink" Target="https://www.elibrary.imf.org/view/journals/002/2000/051/article-A001-en.xml" TargetMode="External"/><Relationship Id="rId466" Type="http://schemas.openxmlformats.org/officeDocument/2006/relationships/hyperlink" Target="https://dbc.wroc.pl/Content/40114/PDF/Ostalecka_Comparative_Analysis_Of_Banking_Crises_2008.pdf" TargetMode="External"/><Relationship Id="rId673" Type="http://schemas.openxmlformats.org/officeDocument/2006/relationships/hyperlink" Target="https://dbc.wroc.pl/Content/40114/PDF/Ostalecka_Comparative_Analysis_Of_Banking_Crises_2008.pdf" TargetMode="External"/><Relationship Id="rId880" Type="http://schemas.openxmlformats.org/officeDocument/2006/relationships/hyperlink" Target="https://insightcrime.org/news/brief/honduras-closes-bank-as-elite-money-laundering-case-hits-savers/" TargetMode="External"/><Relationship Id="rId23" Type="http://schemas.openxmlformats.org/officeDocument/2006/relationships/hyperlink" Target="https://ec.europa.eu/commission/presscorner/detail/de/ip_22_5922" TargetMode="External"/><Relationship Id="rId119" Type="http://schemas.openxmlformats.org/officeDocument/2006/relationships/hyperlink" Target="https://www.instagram.com/p/Cqp8n9GuCv5/" TargetMode="External"/><Relationship Id="rId326" Type="http://schemas.openxmlformats.org/officeDocument/2006/relationships/hyperlink" Target="https://www.elibrary.imf.org/view/journals/002/2000/051/article-A001-en.xml" TargetMode="External"/><Relationship Id="rId533" Type="http://schemas.openxmlformats.org/officeDocument/2006/relationships/hyperlink" Target="https://dbc.wroc.pl/Content/40114/PDF/Ostalecka_Comparative_Analysis_Of_Banking_Crises_2008.pdf" TargetMode="External"/><Relationship Id="rId740" Type="http://schemas.openxmlformats.org/officeDocument/2006/relationships/hyperlink" Target="https://www.itv.com/news/2019-05-13/metro-bank-shares-fall-after-reassuring-over-fundraising" TargetMode="External"/><Relationship Id="rId838" Type="http://schemas.openxmlformats.org/officeDocument/2006/relationships/hyperlink" Target="https://repository.up.ac.za/server/api/core/bitstreams/cb8eec25-4447-498a-ba55-27d7dec1db73/content" TargetMode="External"/><Relationship Id="rId172" Type="http://schemas.openxmlformats.org/officeDocument/2006/relationships/hyperlink" Target="https://link.springer.com/book/10.1007/978-94-011-2946-6" TargetMode="External"/><Relationship Id="rId477" Type="http://schemas.openxmlformats.org/officeDocument/2006/relationships/hyperlink" Target="https://dbc.wroc.pl/Content/40114/PDF/Ostalecka_Comparative_Analysis_Of_Banking_Crises_2008.pdf" TargetMode="External"/><Relationship Id="rId600" Type="http://schemas.openxmlformats.org/officeDocument/2006/relationships/hyperlink" Target="https://dbc.wroc.pl/Content/40114/PDF/Ostalecka_Comparative_Analysis_Of_Banking_Crises_2008.pdf" TargetMode="External"/><Relationship Id="rId684" Type="http://schemas.openxmlformats.org/officeDocument/2006/relationships/hyperlink" Target="https://dbc.wroc.pl/Content/40114/PDF/Ostalecka_Comparative_Analysis_Of_Banking_Crises_2008.pdf" TargetMode="External"/><Relationship Id="rId337" Type="http://schemas.openxmlformats.org/officeDocument/2006/relationships/hyperlink" Target="https://www.elibrary.imf.org/view/journals/002/2000/051/article-A001-en.xml" TargetMode="External"/><Relationship Id="rId891" Type="http://schemas.openxmlformats.org/officeDocument/2006/relationships/hyperlink" Target="https://www.ncr-iran.org/en/news/iran-protests/plunder-of-people-s-savings-by-state-authorized-financial-firms-in-iran/" TargetMode="External"/><Relationship Id="rId905" Type="http://schemas.openxmlformats.org/officeDocument/2006/relationships/hyperlink" Target="https://www.bportugal.pt/sites/default/files/ana_carolina_silva.pdf" TargetMode="External"/><Relationship Id="rId34" Type="http://schemas.openxmlformats.org/officeDocument/2006/relationships/hyperlink" Target="https://books.google.co.id/books?id=bdBVDwAAQBAJ&amp;pg=PA99&amp;lpg=PA99&amp;dq=riksbank+loan+bank+run+1709&amp;source=bl&amp;ots=SMq1mS6YRz&amp;sig=ACfU3U1l4dXz28YWfsABaviosu-niRyW-w&amp;hl=en&amp;sa=X&amp;ved=2ahUKEwjXmtSmh5iBAxWoTWwGHey6ArI4ChDoAXoECAQQAw" TargetMode="External"/><Relationship Id="rId544" Type="http://schemas.openxmlformats.org/officeDocument/2006/relationships/hyperlink" Target="https://dbc.wroc.pl/Content/40114/PDF/Ostalecka_Comparative_Analysis_Of_Banking_Crises_2008.pdf" TargetMode="External"/><Relationship Id="rId751" Type="http://schemas.openxmlformats.org/officeDocument/2006/relationships/hyperlink" Target="https://fraser.stlouisfed.org/title/evolution-credit-banks-france-founding-bank-france-present-time-624" TargetMode="External"/><Relationship Id="rId849" Type="http://schemas.openxmlformats.org/officeDocument/2006/relationships/hyperlink" Target="https://es.wikipedia.org/wiki/Banco_Madrid" TargetMode="External"/><Relationship Id="rId183" Type="http://schemas.openxmlformats.org/officeDocument/2006/relationships/hyperlink" Target="https://www.elibrary.imf.org/view/journals/002/2000/051/article-A001-en.xml" TargetMode="External"/><Relationship Id="rId390" Type="http://schemas.openxmlformats.org/officeDocument/2006/relationships/hyperlink" Target="https://www.elibrary.imf.org/view/journals/002/2000/051/article-A001-en.xml" TargetMode="External"/><Relationship Id="rId404" Type="http://schemas.openxmlformats.org/officeDocument/2006/relationships/hyperlink" Target="https://www.elibrary.imf.org/view/journals/002/2000/051/article-A001-en.xml" TargetMode="External"/><Relationship Id="rId611" Type="http://schemas.openxmlformats.org/officeDocument/2006/relationships/hyperlink" Target="https://dbc.wroc.pl/Content/40114/PDF/Ostalecka_Comparative_Analysis_Of_Banking_Crises_2008.pdf" TargetMode="External"/><Relationship Id="rId250" Type="http://schemas.openxmlformats.org/officeDocument/2006/relationships/hyperlink" Target="https://www.elibrary.imf.org/view/journals/002/2000/051/article-A001-en.xml" TargetMode="External"/><Relationship Id="rId488" Type="http://schemas.openxmlformats.org/officeDocument/2006/relationships/hyperlink" Target="https://dbc.wroc.pl/Content/40114/PDF/Ostalecka_Comparative_Analysis_Of_Banking_Crises_2008.pdf" TargetMode="External"/><Relationship Id="rId695" Type="http://schemas.openxmlformats.org/officeDocument/2006/relationships/hyperlink" Target="https://www.elibrary.imf.org/view/journals/001/2001/052/article-A001-en.xml" TargetMode="External"/><Relationship Id="rId709" Type="http://schemas.openxmlformats.org/officeDocument/2006/relationships/hyperlink" Target="https://www.imf.org/external/pubs/ft/wp/2004/wp0412.pdf" TargetMode="External"/><Relationship Id="rId916" Type="http://schemas.openxmlformats.org/officeDocument/2006/relationships/hyperlink" Target="https://www.elibrary.imf.org/display/book/9781557751874/ch04.xml" TargetMode="External"/><Relationship Id="rId45" Type="http://schemas.openxmlformats.org/officeDocument/2006/relationships/hyperlink" Target="https://www.dailynews.com/2009/02/19/run-on-deposits-forces-venezuela-to-seize-bank/" TargetMode="External"/><Relationship Id="rId110" Type="http://schemas.openxmlformats.org/officeDocument/2006/relationships/hyperlink" Target="https://digitalrepository.unm.edu/cgi/viewcontent.cgi?article=12985&amp;context=notisur" TargetMode="External"/><Relationship Id="rId348" Type="http://schemas.openxmlformats.org/officeDocument/2006/relationships/hyperlink" Target="https://www.elibrary.imf.org/view/journals/002/2000/051/article-A001-en.xml" TargetMode="External"/><Relationship Id="rId555" Type="http://schemas.openxmlformats.org/officeDocument/2006/relationships/hyperlink" Target="https://dbc.wroc.pl/Content/40114/PDF/Ostalecka_Comparative_Analysis_Of_Banking_Crises_2008.pdf" TargetMode="External"/><Relationship Id="rId762" Type="http://schemas.openxmlformats.org/officeDocument/2006/relationships/hyperlink" Target="https://www.boc.cn/en/aboutboc/ab7/200809/t20080926_1601869.html" TargetMode="External"/><Relationship Id="rId194" Type="http://schemas.openxmlformats.org/officeDocument/2006/relationships/hyperlink" Target="https://www.elibrary.imf.org/view/journals/002/2000/051/article-A001-en.xml" TargetMode="External"/><Relationship Id="rId208" Type="http://schemas.openxmlformats.org/officeDocument/2006/relationships/hyperlink" Target="https://www.elibrary.imf.org/view/journals/002/2000/051/article-A001-en.xml" TargetMode="External"/><Relationship Id="rId415" Type="http://schemas.openxmlformats.org/officeDocument/2006/relationships/hyperlink" Target="https://www.elibrary.imf.org/view/journals/002/2000/051/article-A001-en.xml" TargetMode="External"/><Relationship Id="rId622" Type="http://schemas.openxmlformats.org/officeDocument/2006/relationships/hyperlink" Target="https://dbc.wroc.pl/Content/40114/PDF/Ostalecka_Comparative_Analysis_Of_Banking_Crises_2008.pdf" TargetMode="External"/><Relationship Id="rId261" Type="http://schemas.openxmlformats.org/officeDocument/2006/relationships/hyperlink" Target="https://www.elibrary.imf.org/view/journals/002/2000/051/article-A001-en.xml" TargetMode="External"/><Relationship Id="rId499" Type="http://schemas.openxmlformats.org/officeDocument/2006/relationships/hyperlink" Target="https://dbc.wroc.pl/Content/40114/PDF/Ostalecka_Comparative_Analysis_Of_Banking_Crises_2008.pdf" TargetMode="External"/><Relationship Id="rId927" Type="http://schemas.openxmlformats.org/officeDocument/2006/relationships/hyperlink" Target="https://trove.nla.gov.au/newspaper/article/76926253" TargetMode="External"/><Relationship Id="rId56" Type="http://schemas.openxmlformats.org/officeDocument/2006/relationships/hyperlink" Target="https://www.iol.co.za/news/south-africa/the-men-accused-of-sinking-saambou-387846" TargetMode="External"/><Relationship Id="rId359" Type="http://schemas.openxmlformats.org/officeDocument/2006/relationships/hyperlink" Target="https://www.elibrary.imf.org/view/journals/002/2000/051/article-A001-en.xml" TargetMode="External"/><Relationship Id="rId566" Type="http://schemas.openxmlformats.org/officeDocument/2006/relationships/hyperlink" Target="https://dbc.wroc.pl/Content/40114/PDF/Ostalecka_Comparative_Analysis_Of_Banking_Crises_2008.pdf" TargetMode="External"/><Relationship Id="rId773" Type="http://schemas.openxmlformats.org/officeDocument/2006/relationships/hyperlink" Target="https://geopoliticalfutures.com/the-evolution-of-italys-banking-crisis/" TargetMode="External"/><Relationship Id="rId121" Type="http://schemas.openxmlformats.org/officeDocument/2006/relationships/hyperlink" Target="https://eprints.lse.ac.uk/44881/1/GreeSE%20No60.pdf" TargetMode="External"/><Relationship Id="rId219" Type="http://schemas.openxmlformats.org/officeDocument/2006/relationships/hyperlink" Target="https://www.elibrary.imf.org/view/journals/002/2000/051/article-A001-en.xml" TargetMode="External"/><Relationship Id="rId426" Type="http://schemas.openxmlformats.org/officeDocument/2006/relationships/hyperlink" Target="https://www.elibrary.imf.org/view/journals/002/2000/051/article-A001-en.xml" TargetMode="External"/><Relationship Id="rId633" Type="http://schemas.openxmlformats.org/officeDocument/2006/relationships/hyperlink" Target="https://dbc.wroc.pl/Content/40114/PDF/Ostalecka_Comparative_Analysis_Of_Banking_Crises_2008.pdf" TargetMode="External"/><Relationship Id="rId840" Type="http://schemas.openxmlformats.org/officeDocument/2006/relationships/hyperlink" Target="https://documents1.worldbank.org/curated/en/099060424104097789/pdf/P1760071e3d7bd0e2180171c2e20ce3ec9e.pdf" TargetMode="External"/><Relationship Id="rId938" Type="http://schemas.openxmlformats.org/officeDocument/2006/relationships/hyperlink" Target="http://edition.cnn.com/2009/WORLD/americas/02/20/antigua.stanford.bank/index.html" TargetMode="External"/><Relationship Id="rId67" Type="http://schemas.openxmlformats.org/officeDocument/2006/relationships/hyperlink" Target="https://www.econstor.eu/bitstream/10419/268424/1/1832919900.pdf" TargetMode="External"/><Relationship Id="rId272" Type="http://schemas.openxmlformats.org/officeDocument/2006/relationships/hyperlink" Target="https://www.elibrary.imf.org/view/journals/002/2000/051/article-A001-en.xml" TargetMode="External"/><Relationship Id="rId577" Type="http://schemas.openxmlformats.org/officeDocument/2006/relationships/hyperlink" Target="https://dbc.wroc.pl/Content/40114/PDF/Ostalecka_Comparative_Analysis_Of_Banking_Crises_2008.pdf" TargetMode="External"/><Relationship Id="rId700" Type="http://schemas.openxmlformats.org/officeDocument/2006/relationships/hyperlink" Target="https://www.tandfonline.com/doi/abs/10.1080/03585522.1999.10419809" TargetMode="External"/><Relationship Id="rId132" Type="http://schemas.openxmlformats.org/officeDocument/2006/relationships/hyperlink" Target="https://libertystreeteconomics.newyorkfed.org/2014/01/crisis-chronicles-the-mississippi-bubble-of-1720-and-the-european-debt-crisis/" TargetMode="External"/><Relationship Id="rId784" Type="http://schemas.openxmlformats.org/officeDocument/2006/relationships/hyperlink" Target="https://blackorwa.medium.com/gdp-and-banking-crises-in-kenya-e6c94dc882c" TargetMode="External"/><Relationship Id="rId437" Type="http://schemas.openxmlformats.org/officeDocument/2006/relationships/hyperlink" Target="https://dbc.wroc.pl/Content/40114/PDF/Ostalecka_Comparative_Analysis_Of_Banking_Crises_2008.pdf" TargetMode="External"/><Relationship Id="rId644" Type="http://schemas.openxmlformats.org/officeDocument/2006/relationships/hyperlink" Target="https://dbc.wroc.pl/Content/40114/PDF/Ostalecka_Comparative_Analysis_Of_Banking_Crises_2008.pdf" TargetMode="External"/><Relationship Id="rId851" Type="http://schemas.openxmlformats.org/officeDocument/2006/relationships/hyperlink" Target="https://apnews.com/091472e662164241bd8eca2c53e824a5" TargetMode="External"/><Relationship Id="rId283" Type="http://schemas.openxmlformats.org/officeDocument/2006/relationships/hyperlink" Target="https://www.elibrary.imf.org/view/journals/002/2000/051/article-A001-en.xml" TargetMode="External"/><Relationship Id="rId490" Type="http://schemas.openxmlformats.org/officeDocument/2006/relationships/hyperlink" Target="https://dbc.wroc.pl/Content/40114/PDF/Ostalecka_Comparative_Analysis_Of_Banking_Crises_2008.pdf" TargetMode="External"/><Relationship Id="rId504" Type="http://schemas.openxmlformats.org/officeDocument/2006/relationships/hyperlink" Target="https://dbc.wroc.pl/Content/40114/PDF/Ostalecka_Comparative_Analysis_Of_Banking_Crises_2008.pdf" TargetMode="External"/><Relationship Id="rId711" Type="http://schemas.openxmlformats.org/officeDocument/2006/relationships/hyperlink" Target="https://www.sciencedirect.com/science/article/pii/S0014498320300528" TargetMode="External"/><Relationship Id="rId78" Type="http://schemas.openxmlformats.org/officeDocument/2006/relationships/hyperlink" Target="https://encyclopedia.1914-1918-online.net/article/war_finance_belgium" TargetMode="External"/><Relationship Id="rId143" Type="http://schemas.openxmlformats.org/officeDocument/2006/relationships/hyperlink" Target="https://www.rfi.fr/cn/&#20013;&#22269;/20231012-&#24658;&#22823;&#28866;&#23614;&#24341;&#21457;&#27815;&#24030;&#38134;&#34892;&#25380;&#20817;" TargetMode="External"/><Relationship Id="rId350" Type="http://schemas.openxmlformats.org/officeDocument/2006/relationships/hyperlink" Target="https://www.elibrary.imf.org/view/journals/002/2000/051/article-A001-en.xml" TargetMode="External"/><Relationship Id="rId588" Type="http://schemas.openxmlformats.org/officeDocument/2006/relationships/hyperlink" Target="https://dbc.wroc.pl/Content/40114/PDF/Ostalecka_Comparative_Analysis_Of_Banking_Crises_2008.pdf" TargetMode="External"/><Relationship Id="rId795" Type="http://schemas.openxmlformats.org/officeDocument/2006/relationships/hyperlink" Target="https://lexpress.mu/node/261218" TargetMode="External"/><Relationship Id="rId809" Type="http://schemas.openxmlformats.org/officeDocument/2006/relationships/hyperlink" Target="https://nbp.pl/wp-content/uploads/2022/11/Bankoteka_4_September_2014_internet.pdf" TargetMode="External"/><Relationship Id="rId9" Type="http://schemas.openxmlformats.org/officeDocument/2006/relationships/hyperlink" Target="https://qz.com/africa/1401411/chase-bank-collapse-shows-importance-of-kenyas-digital-spaces" TargetMode="External"/><Relationship Id="rId210" Type="http://schemas.openxmlformats.org/officeDocument/2006/relationships/hyperlink" Target="https://www.elibrary.imf.org/view/journals/002/2000/051/article-A001-en.xml" TargetMode="External"/><Relationship Id="rId448" Type="http://schemas.openxmlformats.org/officeDocument/2006/relationships/hyperlink" Target="https://dbc.wroc.pl/Content/40114/PDF/Ostalecka_Comparative_Analysis_Of_Banking_Crises_2008.pdf" TargetMode="External"/><Relationship Id="rId655" Type="http://schemas.openxmlformats.org/officeDocument/2006/relationships/hyperlink" Target="https://dbc.wroc.pl/Content/40114/PDF/Ostalecka_Comparative_Analysis_Of_Banking_Crises_2008.pdf" TargetMode="External"/><Relationship Id="rId862" Type="http://schemas.openxmlformats.org/officeDocument/2006/relationships/hyperlink" Target="https://freemanonford.com.au/the-suspension-of-oriental-bank-1884/" TargetMode="External"/><Relationship Id="rId294" Type="http://schemas.openxmlformats.org/officeDocument/2006/relationships/hyperlink" Target="https://www.elibrary.imf.org/view/journals/002/2000/051/article-A001-en.xml" TargetMode="External"/><Relationship Id="rId308" Type="http://schemas.openxmlformats.org/officeDocument/2006/relationships/hyperlink" Target="https://www.elibrary.imf.org/view/journals/002/2000/051/article-A001-en.xml" TargetMode="External"/><Relationship Id="rId515" Type="http://schemas.openxmlformats.org/officeDocument/2006/relationships/hyperlink" Target="https://dbc.wroc.pl/Content/40114/PDF/Ostalecka_Comparative_Analysis_Of_Banking_Crises_2008.pdf" TargetMode="External"/><Relationship Id="rId722" Type="http://schemas.openxmlformats.org/officeDocument/2006/relationships/hyperlink" Target="https://www.botlc.or.th/p/libmedia/mm-info/eBook/RBArdp0107.pdf" TargetMode="External"/><Relationship Id="rId89" Type="http://schemas.openxmlformats.org/officeDocument/2006/relationships/hyperlink" Target="https://www.warmuseum.ca/firstworldwar/history/after-the-war/legacy/the-wars-impact-on-canada/" TargetMode="External"/><Relationship Id="rId154" Type="http://schemas.openxmlformats.org/officeDocument/2006/relationships/hyperlink" Target="https://www.iranintl.com/en/202212195734" TargetMode="External"/><Relationship Id="rId361" Type="http://schemas.openxmlformats.org/officeDocument/2006/relationships/hyperlink" Target="https://www.elibrary.imf.org/view/journals/002/2000/051/article-A001-en.xml" TargetMode="External"/><Relationship Id="rId599" Type="http://schemas.openxmlformats.org/officeDocument/2006/relationships/hyperlink" Target="https://dbc.wroc.pl/Content/40114/PDF/Ostalecka_Comparative_Analysis_Of_Banking_Crises_2008.pdf" TargetMode="External"/><Relationship Id="rId459" Type="http://schemas.openxmlformats.org/officeDocument/2006/relationships/hyperlink" Target="https://dbc.wroc.pl/Content/40114/PDF/Ostalecka_Comparative_Analysis_Of_Banking_Crises_2008.pdf" TargetMode="External"/><Relationship Id="rId666" Type="http://schemas.openxmlformats.org/officeDocument/2006/relationships/hyperlink" Target="https://dbc.wroc.pl/Content/40114/PDF/Ostalecka_Comparative_Analysis_Of_Banking_Crises_2008.pdf" TargetMode="External"/><Relationship Id="rId873" Type="http://schemas.openxmlformats.org/officeDocument/2006/relationships/hyperlink" Target="https://www.washingtonpost.com/world/in-belarus-currency-crisis-pushes-economy-from-troubled-to-dire/2011/04/07/AF3nqa8C_story.html" TargetMode="External"/><Relationship Id="rId16" Type="http://schemas.openxmlformats.org/officeDocument/2006/relationships/hyperlink" Target="https://china-cee.eu/2020/04/16/lithuania-economy-briefing-lithuania-bracing-itself-for-the-economic-recession-due-to-the-pandemic-crisis/" TargetMode="External"/><Relationship Id="rId221" Type="http://schemas.openxmlformats.org/officeDocument/2006/relationships/hyperlink" Target="https://www.elibrary.imf.org/view/journals/002/2000/051/article-A001-en.xml" TargetMode="External"/><Relationship Id="rId319" Type="http://schemas.openxmlformats.org/officeDocument/2006/relationships/hyperlink" Target="https://www.elibrary.imf.org/view/journals/002/2000/051/article-A001-en.xml" TargetMode="External"/><Relationship Id="rId526" Type="http://schemas.openxmlformats.org/officeDocument/2006/relationships/hyperlink" Target="https://dbc.wroc.pl/Content/40114/PDF/Ostalecka_Comparative_Analysis_Of_Banking_Crises_2008.pdf" TargetMode="External"/><Relationship Id="rId733" Type="http://schemas.openxmlformats.org/officeDocument/2006/relationships/hyperlink" Target="https://thescipub.com/pdf/ajebasp.2011.293.300.pdf" TargetMode="External"/><Relationship Id="rId940" Type="http://schemas.openxmlformats.org/officeDocument/2006/relationships/hyperlink" Target="https://www.elibrary.imf.org/view/journals/002/2010/279/article-A001-en.xml" TargetMode="External"/><Relationship Id="rId165" Type="http://schemas.openxmlformats.org/officeDocument/2006/relationships/hyperlink" Target="http://eprints.lse.ac.uk/41940/1/WP159.pdf" TargetMode="External"/><Relationship Id="rId372" Type="http://schemas.openxmlformats.org/officeDocument/2006/relationships/hyperlink" Target="https://www.elibrary.imf.org/view/journals/002/2000/051/article-A001-en.xml" TargetMode="External"/><Relationship Id="rId677" Type="http://schemas.openxmlformats.org/officeDocument/2006/relationships/hyperlink" Target="https://dbc.wroc.pl/Content/40114/PDF/Ostalecka_Comparative_Analysis_Of_Banking_Crises_2008.pdf" TargetMode="External"/><Relationship Id="rId800" Type="http://schemas.openxmlformats.org/officeDocument/2006/relationships/hyperlink" Target="https://www.imf.org/external/pubs/ft/scr/2011/cr1177.pdf" TargetMode="External"/><Relationship Id="rId232" Type="http://schemas.openxmlformats.org/officeDocument/2006/relationships/hyperlink" Target="https://www.elibrary.imf.org/view/journals/002/2000/051/article-A001-en.xml" TargetMode="External"/><Relationship Id="rId884" Type="http://schemas.openxmlformats.org/officeDocument/2006/relationships/hyperlink" Target="https://www.manoramayearbook.in/current-affairs/india/2019/09/25/RBI-curbs-on-PMC-Bank-trigger-panic.html" TargetMode="External"/><Relationship Id="rId27" Type="http://schemas.openxmlformats.org/officeDocument/2006/relationships/hyperlink" Target="https://www.ft.com/content/c5c389b2-9bf5-11e8-88de-49c908b1f264" TargetMode="External"/><Relationship Id="rId537" Type="http://schemas.openxmlformats.org/officeDocument/2006/relationships/hyperlink" Target="https://dbc.wroc.pl/Content/40114/PDF/Ostalecka_Comparative_Analysis_Of_Banking_Crises_2008.pdf" TargetMode="External"/><Relationship Id="rId744" Type="http://schemas.openxmlformats.org/officeDocument/2006/relationships/hyperlink" Target="https://www.cnb.cz/en/cnb-news/press-releases/CNB-revokes-licence-of-Sberbank-CZ" TargetMode="External"/><Relationship Id="rId80" Type="http://schemas.openxmlformats.org/officeDocument/2006/relationships/hyperlink" Target="https://ideas.repec.org/p/sec/cnstan/0204.html" TargetMode="External"/><Relationship Id="rId176" Type="http://schemas.openxmlformats.org/officeDocument/2006/relationships/hyperlink" Target="https://www.elibrary.imf.org/view/journals/002/2000/051/article-A001-en.xml" TargetMode="External"/><Relationship Id="rId383" Type="http://schemas.openxmlformats.org/officeDocument/2006/relationships/hyperlink" Target="https://www.elibrary.imf.org/view/journals/002/2000/051/article-A001-en.xml" TargetMode="External"/><Relationship Id="rId590" Type="http://schemas.openxmlformats.org/officeDocument/2006/relationships/hyperlink" Target="https://dbc.wroc.pl/Content/40114/PDF/Ostalecka_Comparative_Analysis_Of_Banking_Crises_2008.pdf" TargetMode="External"/><Relationship Id="rId604" Type="http://schemas.openxmlformats.org/officeDocument/2006/relationships/hyperlink" Target="https://dbc.wroc.pl/Content/40114/PDF/Ostalecka_Comparative_Analysis_Of_Banking_Crises_2008.pdf" TargetMode="External"/><Relationship Id="rId811" Type="http://schemas.openxmlformats.org/officeDocument/2006/relationships/hyperlink" Target="https://www.bportugal.pt/sites/default/files/ana_carolina_silva.pdf" TargetMode="External"/><Relationship Id="rId243" Type="http://schemas.openxmlformats.org/officeDocument/2006/relationships/hyperlink" Target="https://www.elibrary.imf.org/view/journals/002/2000/051/article-A001-en.xml" TargetMode="External"/><Relationship Id="rId450" Type="http://schemas.openxmlformats.org/officeDocument/2006/relationships/hyperlink" Target="https://dbc.wroc.pl/Content/40114/PDF/Ostalecka_Comparative_Analysis_Of_Banking_Crises_2008.pdf" TargetMode="External"/><Relationship Id="rId688" Type="http://schemas.openxmlformats.org/officeDocument/2006/relationships/hyperlink" Target="https://www.bis.org/publ/plcy06d.pdf" TargetMode="External"/><Relationship Id="rId895" Type="http://schemas.openxmlformats.org/officeDocument/2006/relationships/hyperlink" Target="https://www.irishtimes.com/life-and-style/abroad/the-tipperary-politician-behind-a-huge-irish-banking-scandal-1.4139588" TargetMode="External"/><Relationship Id="rId909" Type="http://schemas.openxmlformats.org/officeDocument/2006/relationships/hyperlink" Target="https://www.bis.org/review/r090203b.pd" TargetMode="External"/><Relationship Id="rId38" Type="http://schemas.openxmlformats.org/officeDocument/2006/relationships/hyperlink" Target="https://www.moaf.org/publications-collections/financial-history-magazine/146/_res/id=Attachments/index=0/Panic%20of%201819%20SVB%20and%20the%20Danger%20of%20Bank%20Runs.pdf" TargetMode="External"/><Relationship Id="rId103" Type="http://schemas.openxmlformats.org/officeDocument/2006/relationships/hyperlink" Target="https://www.cambridge.org/core/journals/financial-history-review/article/abs/central-banking-in-nineteenthcentury-belgium-was-the-nbb-a-lender-of-last-resort/1605204A56FD21D0F57196E10E8B50D8" TargetMode="External"/><Relationship Id="rId310" Type="http://schemas.openxmlformats.org/officeDocument/2006/relationships/hyperlink" Target="https://www.elibrary.imf.org/view/journals/002/2000/051/article-A001-en.xml" TargetMode="External"/><Relationship Id="rId548" Type="http://schemas.openxmlformats.org/officeDocument/2006/relationships/hyperlink" Target="https://dbc.wroc.pl/Content/40114/PDF/Ostalecka_Comparative_Analysis_Of_Banking_Crises_2008.pdf" TargetMode="External"/><Relationship Id="rId755" Type="http://schemas.openxmlformats.org/officeDocument/2006/relationships/hyperlink" Target="https://www.euromoney.com/article/27bjsstsqxhkmh1k8jgjd/banking/guatemala-crisis-what-crisis/" TargetMode="External"/><Relationship Id="rId91" Type="http://schemas.openxmlformats.org/officeDocument/2006/relationships/hyperlink" Target="https://hardbacon.ca/en/banking/canadian-bank-run/" TargetMode="External"/><Relationship Id="rId187" Type="http://schemas.openxmlformats.org/officeDocument/2006/relationships/hyperlink" Target="https://www.elibrary.imf.org/view/journals/002/2000/051/article-A001-en.xml" TargetMode="External"/><Relationship Id="rId394" Type="http://schemas.openxmlformats.org/officeDocument/2006/relationships/hyperlink" Target="https://www.elibrary.imf.org/view/journals/002/2000/051/article-A001-en.xml" TargetMode="External"/><Relationship Id="rId408" Type="http://schemas.openxmlformats.org/officeDocument/2006/relationships/hyperlink" Target="https://www.elibrary.imf.org/view/journals/002/2000/051/article-A001-en.xml" TargetMode="External"/><Relationship Id="rId615" Type="http://schemas.openxmlformats.org/officeDocument/2006/relationships/hyperlink" Target="https://dbc.wroc.pl/Content/40114/PDF/Ostalecka_Comparative_Analysis_Of_Banking_Crises_2008.pdf" TargetMode="External"/><Relationship Id="rId822" Type="http://schemas.openxmlformats.org/officeDocument/2006/relationships/hyperlink" Target="https://www.ecb.europa.eu/pub/pdf/scpwps/ecbwp1561.pdf" TargetMode="External"/><Relationship Id="rId254" Type="http://schemas.openxmlformats.org/officeDocument/2006/relationships/hyperlink" Target="https://www.elibrary.imf.org/view/journals/002/2000/051/article-A001-en.xml" TargetMode="External"/><Relationship Id="rId699" Type="http://schemas.openxmlformats.org/officeDocument/2006/relationships/hyperlink" Target="https://www.imf.org/external/pubs/ft/scr/2009/cr0986.pdf" TargetMode="External"/><Relationship Id="rId49" Type="http://schemas.openxmlformats.org/officeDocument/2006/relationships/hyperlink" Target="https://www.bloomberg.com/news/articles/2022-10-14/vietnam-faces-limited-risks-from-scb-bank-run-s-p-says" TargetMode="External"/><Relationship Id="rId114" Type="http://schemas.openxmlformats.org/officeDocument/2006/relationships/hyperlink" Target="https://www.jstor.org/stable/pdf/30303018.pdf?refreqid=fastly-default%3A813a49fb001f7f80c07989900603efd6&amp;ab_segments=&amp;origin=&amp;initiator=&amp;acceptTC=1" TargetMode="External"/><Relationship Id="rId461" Type="http://schemas.openxmlformats.org/officeDocument/2006/relationships/hyperlink" Target="https://dbc.wroc.pl/Content/40114/PDF/Ostalecka_Comparative_Analysis_Of_Banking_Crises_2008.pdf" TargetMode="External"/><Relationship Id="rId559" Type="http://schemas.openxmlformats.org/officeDocument/2006/relationships/hyperlink" Target="https://dbc.wroc.pl/Content/40114/PDF/Ostalecka_Comparative_Analysis_Of_Banking_Crises_2008.pdf" TargetMode="External"/><Relationship Id="rId766" Type="http://schemas.openxmlformats.org/officeDocument/2006/relationships/hyperlink" Target="https://aijsh.com/wp-content/uploads/2021/02/2-2.pdf" TargetMode="External"/><Relationship Id="rId198" Type="http://schemas.openxmlformats.org/officeDocument/2006/relationships/hyperlink" Target="https://www.elibrary.imf.org/view/journals/002/2000/051/article-A001-en.xml" TargetMode="External"/><Relationship Id="rId321" Type="http://schemas.openxmlformats.org/officeDocument/2006/relationships/hyperlink" Target="https://www.elibrary.imf.org/view/journals/002/2000/051/article-A001-en.xml" TargetMode="External"/><Relationship Id="rId419" Type="http://schemas.openxmlformats.org/officeDocument/2006/relationships/hyperlink" Target="https://www.elibrary.imf.org/view/journals/002/2000/051/article-A001-en.xml" TargetMode="External"/><Relationship Id="rId626" Type="http://schemas.openxmlformats.org/officeDocument/2006/relationships/hyperlink" Target="https://dbc.wroc.pl/Content/40114/PDF/Ostalecka_Comparative_Analysis_Of_Banking_Crises_2008.pdf" TargetMode="External"/><Relationship Id="rId833" Type="http://schemas.openxmlformats.org/officeDocument/2006/relationships/hyperlink" Target="https://documents1.worldbank.org/curated/en/686181468095377918/pdf/multi-page.pdf" TargetMode="External"/><Relationship Id="rId265" Type="http://schemas.openxmlformats.org/officeDocument/2006/relationships/hyperlink" Target="https://www.elibrary.imf.org/view/journals/002/2000/051/article-A001-en.xml" TargetMode="External"/><Relationship Id="rId472" Type="http://schemas.openxmlformats.org/officeDocument/2006/relationships/hyperlink" Target="https://dbc.wroc.pl/Content/40114/PDF/Ostalecka_Comparative_Analysis_Of_Banking_Crises_2008.pdf" TargetMode="External"/><Relationship Id="rId900" Type="http://schemas.openxmlformats.org/officeDocument/2006/relationships/hyperlink" Target="https://www.financialmirror.com/2011/09/22/s-koreans-make-a-rush-for-stricken-savings-banks" TargetMode="External"/><Relationship Id="rId125" Type="http://schemas.openxmlformats.org/officeDocument/2006/relationships/hyperlink" Target="https://cosgb.blogspot.com/2010/11/oriental-bank-corporation.html" TargetMode="External"/><Relationship Id="rId332" Type="http://schemas.openxmlformats.org/officeDocument/2006/relationships/hyperlink" Target="https://www.elibrary.imf.org/view/journals/002/2000/051/article-A001-en.xml" TargetMode="External"/><Relationship Id="rId777" Type="http://schemas.openxmlformats.org/officeDocument/2006/relationships/hyperlink" Target="https://www.jstor.org/stable/pdf/27853871.pdf?refreqid=fastly-default%3Ac9a8c41bd4f97fa7447a982256babcc3&amp;ab_segments=&amp;initiator=&amp;acceptTC=1" TargetMode="External"/><Relationship Id="rId637" Type="http://schemas.openxmlformats.org/officeDocument/2006/relationships/hyperlink" Target="https://dbc.wroc.pl/Content/40114/PDF/Ostalecka_Comparative_Analysis_Of_Banking_Crises_2008.pdf" TargetMode="External"/><Relationship Id="rId844" Type="http://schemas.openxmlformats.org/officeDocument/2006/relationships/hyperlink" Target="https://www.reuters.com/article/markets/us/andorra-moves-to-contain-money-laundering-scandal-idUSL6N0WI1O7/" TargetMode="External"/><Relationship Id="rId276" Type="http://schemas.openxmlformats.org/officeDocument/2006/relationships/hyperlink" Target="https://www.elibrary.imf.org/view/journals/002/2000/051/article-A001-en.xml" TargetMode="External"/><Relationship Id="rId483" Type="http://schemas.openxmlformats.org/officeDocument/2006/relationships/hyperlink" Target="https://dbc.wroc.pl/Content/40114/PDF/Ostalecka_Comparative_Analysis_Of_Banking_Crises_2008.pdf" TargetMode="External"/><Relationship Id="rId690" Type="http://schemas.openxmlformats.org/officeDocument/2006/relationships/hyperlink" Target="https://academic.oup.com/book/33747/chapter/288410310" TargetMode="External"/><Relationship Id="rId704" Type="http://schemas.openxmlformats.org/officeDocument/2006/relationships/hyperlink" Target="https://www.imf.org/en/Countries/IRL/ireland-from-tiger-to-phoenix" TargetMode="External"/><Relationship Id="rId911" Type="http://schemas.openxmlformats.org/officeDocument/2006/relationships/hyperlink" Target="https://www.lusakatimes.com/2016/11/29/bank-zambia-takes-possession-intermarket-banking-corporation/" TargetMode="External"/><Relationship Id="rId40" Type="http://schemas.openxmlformats.org/officeDocument/2006/relationships/hyperlink" Target="https://bankerandtradesman.com/this-month-in-history-failure-of-the-bank-of-new-england/" TargetMode="External"/><Relationship Id="rId136" Type="http://schemas.openxmlformats.org/officeDocument/2006/relationships/hyperlink" Target="https://www.cairn.info/revue-d-economie-politique-2005-5-page-633.htm" TargetMode="External"/><Relationship Id="rId343" Type="http://schemas.openxmlformats.org/officeDocument/2006/relationships/hyperlink" Target="https://www.elibrary.imf.org/view/journals/002/2000/051/article-A001-en.xml" TargetMode="External"/><Relationship Id="rId550" Type="http://schemas.openxmlformats.org/officeDocument/2006/relationships/hyperlink" Target="https://dbc.wroc.pl/Content/40114/PDF/Ostalecka_Comparative_Analysis_Of_Banking_Crises_2008.pdf" TargetMode="External"/><Relationship Id="rId788" Type="http://schemas.openxmlformats.org/officeDocument/2006/relationships/hyperlink" Target="https://www.bis.org/fsi/fsicms3.pdf" TargetMode="External"/><Relationship Id="rId203" Type="http://schemas.openxmlformats.org/officeDocument/2006/relationships/hyperlink" Target="https://www.elibrary.imf.org/view/journals/002/2000/051/article-A001-en.xml" TargetMode="External"/><Relationship Id="rId648" Type="http://schemas.openxmlformats.org/officeDocument/2006/relationships/hyperlink" Target="https://dbc.wroc.pl/Content/40114/PDF/Ostalecka_Comparative_Analysis_Of_Banking_Crises_2008.pdf" TargetMode="External"/><Relationship Id="rId855" Type="http://schemas.openxmlformats.org/officeDocument/2006/relationships/hyperlink" Target="https://www.bloomberg.com/news/articles/2019-08-16/fearful-argentines-pull-dollars-from-banks-after-election-shock" TargetMode="External"/><Relationship Id="rId287" Type="http://schemas.openxmlformats.org/officeDocument/2006/relationships/hyperlink" Target="https://www.elibrary.imf.org/view/journals/002/2000/051/article-A001-en.xml" TargetMode="External"/><Relationship Id="rId410" Type="http://schemas.openxmlformats.org/officeDocument/2006/relationships/hyperlink" Target="https://www.elibrary.imf.org/view/journals/002/2000/051/article-A001-en.xml" TargetMode="External"/><Relationship Id="rId494" Type="http://schemas.openxmlformats.org/officeDocument/2006/relationships/hyperlink" Target="https://dbc.wroc.pl/Content/40114/PDF/Ostalecka_Comparative_Analysis_Of_Banking_Crises_2008.pdf" TargetMode="External"/><Relationship Id="rId508" Type="http://schemas.openxmlformats.org/officeDocument/2006/relationships/hyperlink" Target="https://dbc.wroc.pl/Content/40114/PDF/Ostalecka_Comparative_Analysis_Of_Banking_Crises_2008.pdf" TargetMode="External"/><Relationship Id="rId715" Type="http://schemas.openxmlformats.org/officeDocument/2006/relationships/hyperlink" Target="https://globalhistory.org.uk/2021/05/in-search-of-the-first-domino/" TargetMode="External"/><Relationship Id="rId922" Type="http://schemas.openxmlformats.org/officeDocument/2006/relationships/hyperlink" Target="https://files.stlouisfed.org/files/htdocs/publications/regional/96/07/Learning.pdf" TargetMode="External"/><Relationship Id="rId147" Type="http://schemas.openxmlformats.org/officeDocument/2006/relationships/hyperlink" Target="https://www.bmeb-bi.org/index.php/BEMP/article/view/414" TargetMode="External"/><Relationship Id="rId354" Type="http://schemas.openxmlformats.org/officeDocument/2006/relationships/hyperlink" Target="https://www.elibrary.imf.org/view/journals/002/2000/051/article-A001-en.xml" TargetMode="External"/><Relationship Id="rId799" Type="http://schemas.openxmlformats.org/officeDocument/2006/relationships/hyperlink" Target="https://www.occrp.org/en/project/the-moldovan-banking-wars/the-moldovan-banking-wars" TargetMode="External"/><Relationship Id="rId51" Type="http://schemas.openxmlformats.org/officeDocument/2006/relationships/hyperlink" Target="https://www.bloomberg.com/news/articles/2022-10-11/vietnam-lender-facing-bank-run-now-stable-sbv-official-says" TargetMode="External"/><Relationship Id="rId561" Type="http://schemas.openxmlformats.org/officeDocument/2006/relationships/hyperlink" Target="https://dbc.wroc.pl/Content/40114/PDF/Ostalecka_Comparative_Analysis_Of_Banking_Crises_2008.pdf" TargetMode="External"/><Relationship Id="rId659" Type="http://schemas.openxmlformats.org/officeDocument/2006/relationships/hyperlink" Target="https://dbc.wroc.pl/Content/40114/PDF/Ostalecka_Comparative_Analysis_Of_Banking_Crises_2008.pdf" TargetMode="External"/><Relationship Id="rId866" Type="http://schemas.openxmlformats.org/officeDocument/2006/relationships/hyperlink" Target="https://journals.univie.ac.at/index.php/oezg/article/download/3928/3673/7209" TargetMode="External"/><Relationship Id="rId214" Type="http://schemas.openxmlformats.org/officeDocument/2006/relationships/hyperlink" Target="https://www.elibrary.imf.org/view/journals/002/2000/051/article-A001-en.xml" TargetMode="External"/><Relationship Id="rId298" Type="http://schemas.openxmlformats.org/officeDocument/2006/relationships/hyperlink" Target="https://www.elibrary.imf.org/view/journals/002/2000/051/article-A001-en.xml" TargetMode="External"/><Relationship Id="rId421" Type="http://schemas.openxmlformats.org/officeDocument/2006/relationships/hyperlink" Target="https://www.elibrary.imf.org/view/journals/002/2000/051/article-A001-en.xml" TargetMode="External"/><Relationship Id="rId519" Type="http://schemas.openxmlformats.org/officeDocument/2006/relationships/hyperlink" Target="https://dbc.wroc.pl/Content/40114/PDF/Ostalecka_Comparative_Analysis_Of_Banking_Crises_2008.pdf" TargetMode="External"/><Relationship Id="rId158" Type="http://schemas.openxmlformats.org/officeDocument/2006/relationships/hyperlink" Target="https://www.thebanker.com/Libya-what-now-1330592461" TargetMode="External"/><Relationship Id="rId726" Type="http://schemas.openxmlformats.org/officeDocument/2006/relationships/hyperlink" Target="https://dbc.wroc.pl/Content/40114/PDF/Ostalecka_Comparative_Analysis_Of_Banking_Crises_2008.pdf" TargetMode="External"/><Relationship Id="rId933" Type="http://schemas.openxmlformats.org/officeDocument/2006/relationships/hyperlink" Target="https://www.federalreservehistory.org/essays/latin-american-debt-crisis" TargetMode="External"/><Relationship Id="rId62" Type="http://schemas.openxmlformats.org/officeDocument/2006/relationships/hyperlink" Target="https://www.intechopen.com/chapters/31897" TargetMode="External"/><Relationship Id="rId365" Type="http://schemas.openxmlformats.org/officeDocument/2006/relationships/hyperlink" Target="https://www.elibrary.imf.org/view/journals/002/2000/051/article-A001-en.xml" TargetMode="External"/><Relationship Id="rId572" Type="http://schemas.openxmlformats.org/officeDocument/2006/relationships/hyperlink" Target="https://dbc.wroc.pl/Content/40114/PDF/Ostalecka_Comparative_Analysis_Of_Banking_Crises_2008.pdf" TargetMode="External"/><Relationship Id="rId225" Type="http://schemas.openxmlformats.org/officeDocument/2006/relationships/hyperlink" Target="https://www.elibrary.imf.org/view/journals/002/2000/051/article-A001-en.xml" TargetMode="External"/><Relationship Id="rId432" Type="http://schemas.openxmlformats.org/officeDocument/2006/relationships/hyperlink" Target="https://dbc.wroc.pl/Content/40114/PDF/Ostalecka_Comparative_Analysis_Of_Banking_Crises_2008.pdf" TargetMode="External"/><Relationship Id="rId877" Type="http://schemas.openxmlformats.org/officeDocument/2006/relationships/hyperlink" Target="https://gfintegrity.org/wp-content/uploads/2014/05/capital-flight-from-the-drc.pdf" TargetMode="External"/><Relationship Id="rId737" Type="http://schemas.openxmlformats.org/officeDocument/2006/relationships/hyperlink" Target="https://www.reuters.com/article/us-china-banking-idUSBREA2P02H20140326/" TargetMode="External"/><Relationship Id="rId944" Type="http://schemas.microsoft.com/office/2017/10/relationships/threadedComment" Target="../threadedComments/threadedComment1.xml"/><Relationship Id="rId73" Type="http://schemas.openxmlformats.org/officeDocument/2006/relationships/hyperlink" Target="https://www.rba.gov.au/publications/rdp/2001/2001-07/1820s.html" TargetMode="External"/><Relationship Id="rId169" Type="http://schemas.openxmlformats.org/officeDocument/2006/relationships/hyperlink" Target="http://www.fudanpress.com/news/showdetail.asp?bookid=12963" TargetMode="External"/><Relationship Id="rId376" Type="http://schemas.openxmlformats.org/officeDocument/2006/relationships/hyperlink" Target="https://www.elibrary.imf.org/view/journals/002/2000/051/article-A001-en.xml" TargetMode="External"/><Relationship Id="rId583" Type="http://schemas.openxmlformats.org/officeDocument/2006/relationships/hyperlink" Target="https://dbc.wroc.pl/Content/40114/PDF/Ostalecka_Comparative_Analysis_Of_Banking_Crises_2008.pdf" TargetMode="External"/><Relationship Id="rId790" Type="http://schemas.openxmlformats.org/officeDocument/2006/relationships/hyperlink" Target="https://documents1.worldbank.org/curated/en/675311468772206366/pdf/multi-page.pdf" TargetMode="External"/><Relationship Id="rId804" Type="http://schemas.openxmlformats.org/officeDocument/2006/relationships/hyperlink" Target="https://www.nber.org/system/files/working_papers/w2126/w2126.pdf" TargetMode="External"/><Relationship Id="rId4" Type="http://schemas.openxmlformats.org/officeDocument/2006/relationships/hyperlink" Target="https://elischolar.library.yale.edu/cgi/viewcontent.cgi?article=1447&amp;context=journal-of-financial-crises" TargetMode="External"/><Relationship Id="rId236" Type="http://schemas.openxmlformats.org/officeDocument/2006/relationships/hyperlink" Target="https://www.elibrary.imf.org/view/journals/002/2000/051/article-A001-en.xml" TargetMode="External"/><Relationship Id="rId443" Type="http://schemas.openxmlformats.org/officeDocument/2006/relationships/hyperlink" Target="https://dbc.wroc.pl/Content/40114/PDF/Ostalecka_Comparative_Analysis_Of_Banking_Crises_2008.pdf" TargetMode="External"/><Relationship Id="rId650" Type="http://schemas.openxmlformats.org/officeDocument/2006/relationships/hyperlink" Target="https://dbc.wroc.pl/Content/40114/PDF/Ostalecka_Comparative_Analysis_Of_Banking_Crises_2008.pdf" TargetMode="External"/><Relationship Id="rId888" Type="http://schemas.openxmlformats.org/officeDocument/2006/relationships/hyperlink" Target="https://www.reuters.com/article/banking-stocks-india-idUSL4N2B21KJ" TargetMode="External"/><Relationship Id="rId303" Type="http://schemas.openxmlformats.org/officeDocument/2006/relationships/hyperlink" Target="https://www.elibrary.imf.org/view/journals/002/2000/051/article-A001-en.xml" TargetMode="External"/><Relationship Id="rId748" Type="http://schemas.openxmlformats.org/officeDocument/2006/relationships/hyperlink" Target="https://mpra.ub.uni-muenchen.de/118591/1/Bulgaria%20Great%20Depression%20WP_NN_TM%20_8_09_2023.pdf" TargetMode="External"/><Relationship Id="rId84" Type="http://schemas.openxmlformats.org/officeDocument/2006/relationships/hyperlink" Target="https://bfi.uchicago.edu/wp-content/uploads/The-Case-of-Bolivia.pdf" TargetMode="External"/><Relationship Id="rId387" Type="http://schemas.openxmlformats.org/officeDocument/2006/relationships/hyperlink" Target="https://www.elibrary.imf.org/view/journals/002/2000/051/article-A001-en.xml" TargetMode="External"/><Relationship Id="rId510" Type="http://schemas.openxmlformats.org/officeDocument/2006/relationships/hyperlink" Target="https://dbc.wroc.pl/Content/40114/PDF/Ostalecka_Comparative_Analysis_Of_Banking_Crises_2008.pdf" TargetMode="External"/><Relationship Id="rId594" Type="http://schemas.openxmlformats.org/officeDocument/2006/relationships/hyperlink" Target="https://dbc.wroc.pl/Content/40114/PDF/Ostalecka_Comparative_Analysis_Of_Banking_Crises_2008.pdf" TargetMode="External"/><Relationship Id="rId608" Type="http://schemas.openxmlformats.org/officeDocument/2006/relationships/hyperlink" Target="https://dbc.wroc.pl/Content/40114/PDF/Ostalecka_Comparative_Analysis_Of_Banking_Crises_2008.pdf" TargetMode="External"/><Relationship Id="rId815" Type="http://schemas.openxmlformats.org/officeDocument/2006/relationships/hyperlink" Target="https://www.tandfonline.com/doi/full/10.1080/13563467.2019.1613349" TargetMode="External"/><Relationship Id="rId247" Type="http://schemas.openxmlformats.org/officeDocument/2006/relationships/hyperlink" Target="https://www.elibrary.imf.org/view/journals/002/2000/051/article-A001-en.xml" TargetMode="External"/><Relationship Id="rId899" Type="http://schemas.openxmlformats.org/officeDocument/2006/relationships/hyperlink" Target="https://www.sciencedirect.com/science/article/pii/S1879366516300082" TargetMode="External"/><Relationship Id="rId107" Type="http://schemas.openxmlformats.org/officeDocument/2006/relationships/hyperlink" Target="https://www.bnb.bg/bnbweb/groups/public/documents/bnb_publication/p_anualreports_1996_a1_en.pdf" TargetMode="External"/><Relationship Id="rId454" Type="http://schemas.openxmlformats.org/officeDocument/2006/relationships/hyperlink" Target="https://dbc.wroc.pl/Content/40114/PDF/Ostalecka_Comparative_Analysis_Of_Banking_Crises_2008.pdf" TargetMode="External"/><Relationship Id="rId661" Type="http://schemas.openxmlformats.org/officeDocument/2006/relationships/hyperlink" Target="https://dbc.wroc.pl/Content/40114/PDF/Ostalecka_Comparative_Analysis_Of_Banking_Crises_2008.pdf" TargetMode="External"/><Relationship Id="rId759" Type="http://schemas.openxmlformats.org/officeDocument/2006/relationships/hyperlink" Target="https://scholarsarchive.byu.edu/cgi/viewcontent.cgi?article=1058&amp;context=esr" TargetMode="External"/><Relationship Id="rId11" Type="http://schemas.openxmlformats.org/officeDocument/2006/relationships/hyperlink" Target="https://www.businessdailyafrica.com/bd/corporate/companies/first-community-in-crisis-as-hitch-sparks-bank-run-3973058" TargetMode="External"/><Relationship Id="rId314" Type="http://schemas.openxmlformats.org/officeDocument/2006/relationships/hyperlink" Target="https://www.elibrary.imf.org/view/journals/002/2000/051/article-A001-en.xml" TargetMode="External"/><Relationship Id="rId398" Type="http://schemas.openxmlformats.org/officeDocument/2006/relationships/hyperlink" Target="https://www.elibrary.imf.org/view/journals/002/2000/051/article-A001-en.xml" TargetMode="External"/><Relationship Id="rId521" Type="http://schemas.openxmlformats.org/officeDocument/2006/relationships/hyperlink" Target="https://dbc.wroc.pl/Content/40114/PDF/Ostalecka_Comparative_Analysis_Of_Banking_Crises_2008.pdf" TargetMode="External"/><Relationship Id="rId619" Type="http://schemas.openxmlformats.org/officeDocument/2006/relationships/hyperlink" Target="https://dbc.wroc.pl/Content/40114/PDF/Ostalecka_Comparative_Analysis_Of_Banking_Crises_2008.pdf" TargetMode="External"/><Relationship Id="rId95" Type="http://schemas.openxmlformats.org/officeDocument/2006/relationships/hyperlink" Target="https://pages.stern.nyu.edu/~dbackus/BCH/history/GoodhartDelargy_pluscachange_02.pdf" TargetMode="External"/><Relationship Id="rId160" Type="http://schemas.openxmlformats.org/officeDocument/2006/relationships/hyperlink" Target="https://ideas.repec.org/a/cup/fihrev/v15y2008i02p153-173_00.html" TargetMode="External"/><Relationship Id="rId826" Type="http://schemas.openxmlformats.org/officeDocument/2006/relationships/hyperlink" Target="https://www.reuters.com/article/markets/syria-banks-face-deposit-challenge-as-civil-war-expands-idUSL6E8J1A3L/" TargetMode="External"/><Relationship Id="rId258" Type="http://schemas.openxmlformats.org/officeDocument/2006/relationships/hyperlink" Target="https://www.elibrary.imf.org/view/journals/002/2000/051/article-A001-en.xml" TargetMode="External"/><Relationship Id="rId465" Type="http://schemas.openxmlformats.org/officeDocument/2006/relationships/hyperlink" Target="https://dbc.wroc.pl/Content/40114/PDF/Ostalecka_Comparative_Analysis_Of_Banking_Crises_2008.pdf" TargetMode="External"/><Relationship Id="rId672" Type="http://schemas.openxmlformats.org/officeDocument/2006/relationships/hyperlink" Target="https://dbc.wroc.pl/Content/40114/PDF/Ostalecka_Comparative_Analysis_Of_Banking_Crises_2008.pdf" TargetMode="External"/><Relationship Id="rId22" Type="http://schemas.openxmlformats.org/officeDocument/2006/relationships/hyperlink" Target="https://www.philstar.com/business/2000/04/27/100629/bsp-orders-closure-ailing-urban-bank" TargetMode="External"/><Relationship Id="rId118" Type="http://schemas.openxmlformats.org/officeDocument/2006/relationships/hyperlink" Target="https://www.nber.org/system/files/working_papers/h0067/h0067.pdf" TargetMode="External"/><Relationship Id="rId325" Type="http://schemas.openxmlformats.org/officeDocument/2006/relationships/hyperlink" Target="https://www.elibrary.imf.org/view/journals/002/2000/051/article-A001-en.xml" TargetMode="External"/><Relationship Id="rId532" Type="http://schemas.openxmlformats.org/officeDocument/2006/relationships/hyperlink" Target="https://dbc.wroc.pl/Content/40114/PDF/Ostalecka_Comparative_Analysis_Of_Banking_Crises_2008.pdf" TargetMode="External"/><Relationship Id="rId171" Type="http://schemas.openxmlformats.org/officeDocument/2006/relationships/hyperlink" Target="http://www.360doc.com/content/23/0201/11/73493751_1065732642.shtml" TargetMode="External"/><Relationship Id="rId837" Type="http://schemas.openxmlformats.org/officeDocument/2006/relationships/hyperlink" Target="https://www.cambridge.org/core/books/abs/collective-violence-and-the-agrarian-origins-of-south-african-apartheid-19001948/pact-the-depression-and-the-stillborn-republic-19241933/CD61B512224C4B93DFB196F7CA7CB7D7" TargetMode="External"/><Relationship Id="rId269" Type="http://schemas.openxmlformats.org/officeDocument/2006/relationships/hyperlink" Target="https://www.elibrary.imf.org/view/journals/002/2000/051/article-A001-en.xml" TargetMode="External"/><Relationship Id="rId476" Type="http://schemas.openxmlformats.org/officeDocument/2006/relationships/hyperlink" Target="https://dbc.wroc.pl/Content/40114/PDF/Ostalecka_Comparative_Analysis_Of_Banking_Crises_2008.pdf" TargetMode="External"/><Relationship Id="rId683" Type="http://schemas.openxmlformats.org/officeDocument/2006/relationships/hyperlink" Target="https://dbc.wroc.pl/Content/40114/PDF/Ostalecka_Comparative_Analysis_Of_Banking_Crises_2008.pdf" TargetMode="External"/><Relationship Id="rId890" Type="http://schemas.openxmlformats.org/officeDocument/2006/relationships/hyperlink" Target="https://en.radiofarda.com/a/iran-illegal-banks-fail-depositors-protest/28849665.html" TargetMode="External"/><Relationship Id="rId904" Type="http://schemas.openxmlformats.org/officeDocument/2006/relationships/hyperlink" Target="https://orca.cardiff.ac.uk/id/eprint/163690/2/Don-Siemion__Well-give-up-our-blood-not-gold.pdf" TargetMode="External"/><Relationship Id="rId33" Type="http://schemas.openxmlformats.org/officeDocument/2006/relationships/hyperlink" Target="https://www.imf.org/external/pubs/ft/scr/2010/cr10149.pdf" TargetMode="External"/><Relationship Id="rId129" Type="http://schemas.openxmlformats.org/officeDocument/2006/relationships/hyperlink" Target="https://www.britannica.com/money/topic/Mississippi-Bubble" TargetMode="External"/><Relationship Id="rId336" Type="http://schemas.openxmlformats.org/officeDocument/2006/relationships/hyperlink" Target="https://www.elibrary.imf.org/view/journals/002/2000/051/article-A001-en.xml" TargetMode="External"/><Relationship Id="rId543" Type="http://schemas.openxmlformats.org/officeDocument/2006/relationships/hyperlink" Target="https://dbc.wroc.pl/Content/40114/PDF/Ostalecka_Comparative_Analysis_Of_Banking_Crises_2008.pdf" TargetMode="External"/><Relationship Id="rId182" Type="http://schemas.openxmlformats.org/officeDocument/2006/relationships/hyperlink" Target="https://www.elibrary.imf.org/view/journals/002/2000/051/article-A001-en.xml" TargetMode="External"/><Relationship Id="rId403" Type="http://schemas.openxmlformats.org/officeDocument/2006/relationships/hyperlink" Target="https://www.elibrary.imf.org/view/journals/002/2000/051/article-A001-en.xml" TargetMode="External"/><Relationship Id="rId750" Type="http://schemas.openxmlformats.org/officeDocument/2006/relationships/hyperlink" Target="https://www.globaltimes.cn/content/778840.shtml" TargetMode="External"/><Relationship Id="rId848" Type="http://schemas.openxmlformats.org/officeDocument/2006/relationships/hyperlink" Target="https://www.fincen.gov/news/news-releases/fincen-names-banca-privada-dandorra-foreign-financial-institution-primary-money" TargetMode="External"/><Relationship Id="rId487" Type="http://schemas.openxmlformats.org/officeDocument/2006/relationships/hyperlink" Target="https://dbc.wroc.pl/Content/40114/PDF/Ostalecka_Comparative_Analysis_Of_Banking_Crises_2008.pdf" TargetMode="External"/><Relationship Id="rId610" Type="http://schemas.openxmlformats.org/officeDocument/2006/relationships/hyperlink" Target="https://dbc.wroc.pl/Content/40114/PDF/Ostalecka_Comparative_Analysis_Of_Banking_Crises_2008.pdf" TargetMode="External"/><Relationship Id="rId694" Type="http://schemas.openxmlformats.org/officeDocument/2006/relationships/hyperlink" Target="https://www.scmp.com/article/303600/indonesias-business-kings-return-empire-building" TargetMode="External"/><Relationship Id="rId708" Type="http://schemas.openxmlformats.org/officeDocument/2006/relationships/hyperlink" Target="https://www.jstor.org/stable/25592520" TargetMode="External"/><Relationship Id="rId915" Type="http://schemas.openxmlformats.org/officeDocument/2006/relationships/hyperlink" Target="https://www.nytimes.com/1988/03/05/world/banks-in-panama-ordered-to-close.html" TargetMode="External"/><Relationship Id="rId347" Type="http://schemas.openxmlformats.org/officeDocument/2006/relationships/hyperlink" Target="https://www.elibrary.imf.org/view/journals/002/2000/051/article-A001-en.xml" TargetMode="External"/><Relationship Id="rId44" Type="http://schemas.openxmlformats.org/officeDocument/2006/relationships/hyperlink" Target="https://www.nytimes.com/2009/12/07/world/americas/07venez.html" TargetMode="External"/><Relationship Id="rId554" Type="http://schemas.openxmlformats.org/officeDocument/2006/relationships/hyperlink" Target="https://dbc.wroc.pl/Content/40114/PDF/Ostalecka_Comparative_Analysis_Of_Banking_Crises_2008.pdf" TargetMode="External"/><Relationship Id="rId761" Type="http://schemas.openxmlformats.org/officeDocument/2006/relationships/hyperlink" Target="https://historyandpolicy.org/policy-papers/papers/a-stable-currency-in-search-of-a-stable-empire-the-austro-hungarian-experie/" TargetMode="External"/><Relationship Id="rId859" Type="http://schemas.openxmlformats.org/officeDocument/2006/relationships/hyperlink" Target="https://www.rba.gov.au/publications/rdp/2001/2001-07.html" TargetMode="External"/><Relationship Id="rId193" Type="http://schemas.openxmlformats.org/officeDocument/2006/relationships/hyperlink" Target="https://www.elibrary.imf.org/view/journals/002/2000/051/article-A001-en.xml" TargetMode="External"/><Relationship Id="rId207" Type="http://schemas.openxmlformats.org/officeDocument/2006/relationships/hyperlink" Target="https://www.elibrary.imf.org/view/journals/002/2000/051/article-A001-en.xml" TargetMode="External"/><Relationship Id="rId414" Type="http://schemas.openxmlformats.org/officeDocument/2006/relationships/hyperlink" Target="https://www.elibrary.imf.org/view/journals/002/2000/051/article-A001-en.xml" TargetMode="External"/><Relationship Id="rId498" Type="http://schemas.openxmlformats.org/officeDocument/2006/relationships/hyperlink" Target="https://dbc.wroc.pl/Content/40114/PDF/Ostalecka_Comparative_Analysis_Of_Banking_Crises_2008.pdf" TargetMode="External"/><Relationship Id="rId621" Type="http://schemas.openxmlformats.org/officeDocument/2006/relationships/hyperlink" Target="https://dbc.wroc.pl/Content/40114/PDF/Ostalecka_Comparative_Analysis_Of_Banking_Crises_2008.pdf" TargetMode="External"/><Relationship Id="rId260" Type="http://schemas.openxmlformats.org/officeDocument/2006/relationships/hyperlink" Target="https://www.elibrary.imf.org/view/journals/002/2000/051/article-A001-en.xml" TargetMode="External"/><Relationship Id="rId719" Type="http://schemas.openxmlformats.org/officeDocument/2006/relationships/hyperlink" Target="https://www.latimes.com/archives/la-xpm-1991-08-10-fi-315-story.html" TargetMode="External"/><Relationship Id="rId926" Type="http://schemas.openxmlformats.org/officeDocument/2006/relationships/hyperlink" Target="https://pages.stern.nyu.edu/~dbackus/BCH/history/GoodhartDelargy_pluscachange_02.pdf" TargetMode="External"/><Relationship Id="rId55" Type="http://schemas.openxmlformats.org/officeDocument/2006/relationships/hyperlink" Target="http://tahdhibalafkar.com/Downloads/Issue%2005/PDF/ENGLISH/04%20The%20Bankruptcy%20of%20an%20Islamic%20Financial%20Institution%20A%20Case%20Study%20of%20Islamic%20Bank%20Limited%20(IBL).pdf" TargetMode="External"/><Relationship Id="rId120" Type="http://schemas.openxmlformats.org/officeDocument/2006/relationships/hyperlink" Target="https://www.scmp.com/article/653839/history-runs" TargetMode="External"/><Relationship Id="rId358" Type="http://schemas.openxmlformats.org/officeDocument/2006/relationships/hyperlink" Target="https://www.elibrary.imf.org/view/journals/002/2000/051/article-A001-en.xml" TargetMode="External"/><Relationship Id="rId565" Type="http://schemas.openxmlformats.org/officeDocument/2006/relationships/hyperlink" Target="https://dbc.wroc.pl/Content/40114/PDF/Ostalecka_Comparative_Analysis_Of_Banking_Crises_2008.pdf" TargetMode="External"/><Relationship Id="rId772" Type="http://schemas.openxmlformats.org/officeDocument/2006/relationships/hyperlink" Target="https://www.cambridge.org/core/journals/financial-history-review/article/last-major-irish-bank-failure-before-20081/21DE19EBF1E4045A1717BD71D14C35FC" TargetMode="External"/><Relationship Id="rId218" Type="http://schemas.openxmlformats.org/officeDocument/2006/relationships/hyperlink" Target="https://www.elibrary.imf.org/view/journals/002/2000/051/article-A001-en.xml" TargetMode="External"/><Relationship Id="rId425" Type="http://schemas.openxmlformats.org/officeDocument/2006/relationships/hyperlink" Target="https://www.elibrary.imf.org/view/journals/002/2000/051/article-A001-en.xml" TargetMode="External"/><Relationship Id="rId632" Type="http://schemas.openxmlformats.org/officeDocument/2006/relationships/hyperlink" Target="https://dbc.wroc.pl/Content/40114/PDF/Ostalecka_Comparative_Analysis_Of_Banking_Crises_2008.pdf" TargetMode="External"/><Relationship Id="rId271" Type="http://schemas.openxmlformats.org/officeDocument/2006/relationships/hyperlink" Target="https://www.elibrary.imf.org/view/journals/002/2000/051/article-A001-en.xml" TargetMode="External"/><Relationship Id="rId937" Type="http://schemas.openxmlformats.org/officeDocument/2006/relationships/hyperlink" Target="https://www.france24.com/en/20090219-run-bank-antigua-following-fraud-charges-" TargetMode="External"/><Relationship Id="rId66" Type="http://schemas.openxmlformats.org/officeDocument/2006/relationships/hyperlink" Target="https://www.latimes.com/archives/la-xpm-1986-02-18-mn-9161-story.html" TargetMode="External"/><Relationship Id="rId131" Type="http://schemas.openxmlformats.org/officeDocument/2006/relationships/hyperlink" Target="https://www.cairn.info/revue-d-economie-politique-2005-5-page-633.htm" TargetMode="External"/><Relationship Id="rId369" Type="http://schemas.openxmlformats.org/officeDocument/2006/relationships/hyperlink" Target="https://www.elibrary.imf.org/view/journals/002/2000/051/article-A001-en.xml" TargetMode="External"/><Relationship Id="rId576" Type="http://schemas.openxmlformats.org/officeDocument/2006/relationships/hyperlink" Target="https://dbc.wroc.pl/Content/40114/PDF/Ostalecka_Comparative_Analysis_Of_Banking_Crises_2008.pdf" TargetMode="External"/><Relationship Id="rId783" Type="http://schemas.openxmlformats.org/officeDocument/2006/relationships/hyperlink" Target="https://erepo.usiu.ac.ke/bitstream/handle/11732/6906/Wanderi%20Jane%20Nyambura%20MIR%202019.pdf?sequence=1&amp;isAllowed=y" TargetMode="External"/><Relationship Id="rId229" Type="http://schemas.openxmlformats.org/officeDocument/2006/relationships/hyperlink" Target="https://www.elibrary.imf.org/view/journals/002/2000/051/article-A001-en.xml" TargetMode="External"/><Relationship Id="rId436" Type="http://schemas.openxmlformats.org/officeDocument/2006/relationships/hyperlink" Target="https://dbc.wroc.pl/Content/40114/PDF/Ostalecka_Comparative_Analysis_Of_Banking_Crises_2008.pdf" TargetMode="External"/><Relationship Id="rId643" Type="http://schemas.openxmlformats.org/officeDocument/2006/relationships/hyperlink" Target="https://dbc.wroc.pl/Content/40114/PDF/Ostalecka_Comparative_Analysis_Of_Banking_Crises_2008.pdf" TargetMode="External"/><Relationship Id="rId850" Type="http://schemas.openxmlformats.org/officeDocument/2006/relationships/hyperlink" Target="https://www.reuters.com/article/markets/us/andorra-moves-to-contain-money-laundering-scandal-idUSL6N0WI1O7/" TargetMode="External"/><Relationship Id="rId77" Type="http://schemas.openxmlformats.org/officeDocument/2006/relationships/hyperlink" Target="https://arxiv.org/ftp/arxiv/papers/1906/1906.11023.pdf" TargetMode="External"/><Relationship Id="rId282" Type="http://schemas.openxmlformats.org/officeDocument/2006/relationships/hyperlink" Target="https://www.elibrary.imf.org/view/journals/002/2000/051/article-A001-en.xml" TargetMode="External"/><Relationship Id="rId503" Type="http://schemas.openxmlformats.org/officeDocument/2006/relationships/hyperlink" Target="https://dbc.wroc.pl/Content/40114/PDF/Ostalecka_Comparative_Analysis_Of_Banking_Crises_2008.pdf" TargetMode="External"/><Relationship Id="rId587" Type="http://schemas.openxmlformats.org/officeDocument/2006/relationships/hyperlink" Target="https://dbc.wroc.pl/Content/40114/PDF/Ostalecka_Comparative_Analysis_Of_Banking_Crises_2008.pdf" TargetMode="External"/><Relationship Id="rId710" Type="http://schemas.openxmlformats.org/officeDocument/2006/relationships/hyperlink" Target="https://www.nber.org/system/files/working_papers/w15594/w15594.pdf" TargetMode="External"/><Relationship Id="rId808" Type="http://schemas.openxmlformats.org/officeDocument/2006/relationships/hyperlink" Target="https://en.wikipedia.org/wiki/Bank_of_Issue_in_Poland" TargetMode="External"/><Relationship Id="rId8" Type="http://schemas.openxmlformats.org/officeDocument/2006/relationships/hyperlink" Target="https://www.businessdailyafrica.com/bd/economy/rumours-triggered-chase-bank-run-cbk-2112742" TargetMode="External"/><Relationship Id="rId142" Type="http://schemas.openxmlformats.org/officeDocument/2006/relationships/hyperlink" Target="https://www.reuters.com/article/idUSKBN1Y00AY/" TargetMode="External"/><Relationship Id="rId447" Type="http://schemas.openxmlformats.org/officeDocument/2006/relationships/hyperlink" Target="https://dbc.wroc.pl/Content/40114/PDF/Ostalecka_Comparative_Analysis_Of_Banking_Crises_2008.pdf" TargetMode="External"/><Relationship Id="rId794" Type="http://schemas.openxmlformats.org/officeDocument/2006/relationships/hyperlink" Target="https://matthewvella.substack.com/p/111-million-for-national-bank-shareholders" TargetMode="External"/><Relationship Id="rId654" Type="http://schemas.openxmlformats.org/officeDocument/2006/relationships/hyperlink" Target="https://dbc.wroc.pl/Content/40114/PDF/Ostalecka_Comparative_Analysis_Of_Banking_Crises_2008.pdf" TargetMode="External"/><Relationship Id="rId861" Type="http://schemas.openxmlformats.org/officeDocument/2006/relationships/hyperlink" Target="https://trove.nla.gov.au/newspaper/article/5945975" TargetMode="External"/><Relationship Id="rId293" Type="http://schemas.openxmlformats.org/officeDocument/2006/relationships/hyperlink" Target="https://www.elibrary.imf.org/view/journals/002/2000/051/article-A001-en.xml" TargetMode="External"/><Relationship Id="rId307" Type="http://schemas.openxmlformats.org/officeDocument/2006/relationships/hyperlink" Target="https://www.elibrary.imf.org/view/journals/002/2000/051/article-A001-en.xml" TargetMode="External"/><Relationship Id="rId514" Type="http://schemas.openxmlformats.org/officeDocument/2006/relationships/hyperlink" Target="https://dbc.wroc.pl/Content/40114/PDF/Ostalecka_Comparative_Analysis_Of_Banking_Crises_2008.pdf" TargetMode="External"/><Relationship Id="rId721" Type="http://schemas.openxmlformats.org/officeDocument/2006/relationships/hyperlink" Target="https://www.nber.org/system/files/chapters/c11482/c11482.pdf" TargetMode="External"/><Relationship Id="rId88" Type="http://schemas.openxmlformats.org/officeDocument/2006/relationships/hyperlink" Target="https://web.archive.org/web/20140107172036/http:/www.cbc.ca/news/canada/canada-s-last-ww-i-vet-gets-his-citizenship-back-1.764525" TargetMode="External"/><Relationship Id="rId153" Type="http://schemas.openxmlformats.org/officeDocument/2006/relationships/hyperlink" Target="https://www.pnbindia.in/origin-of-PNB.html" TargetMode="External"/><Relationship Id="rId360" Type="http://schemas.openxmlformats.org/officeDocument/2006/relationships/hyperlink" Target="https://www.elibrary.imf.org/view/journals/002/2000/051/article-A001-en.xml" TargetMode="External"/><Relationship Id="rId598" Type="http://schemas.openxmlformats.org/officeDocument/2006/relationships/hyperlink" Target="https://dbc.wroc.pl/Content/40114/PDF/Ostalecka_Comparative_Analysis_Of_Banking_Crises_2008.pdf" TargetMode="External"/><Relationship Id="rId819" Type="http://schemas.openxmlformats.org/officeDocument/2006/relationships/hyperlink" Target="https://www.koreaherald.com/article/10339470" TargetMode="External"/><Relationship Id="rId220" Type="http://schemas.openxmlformats.org/officeDocument/2006/relationships/hyperlink" Target="https://www.elibrary.imf.org/view/journals/002/2000/051/article-A001-en.xml" TargetMode="External"/><Relationship Id="rId458" Type="http://schemas.openxmlformats.org/officeDocument/2006/relationships/hyperlink" Target="https://dbc.wroc.pl/Content/40114/PDF/Ostalecka_Comparative_Analysis_Of_Banking_Crises_2008.pdf" TargetMode="External"/><Relationship Id="rId665" Type="http://schemas.openxmlformats.org/officeDocument/2006/relationships/hyperlink" Target="https://dbc.wroc.pl/Content/40114/PDF/Ostalecka_Comparative_Analysis_Of_Banking_Crises_2008.pdf" TargetMode="External"/><Relationship Id="rId872" Type="http://schemas.openxmlformats.org/officeDocument/2006/relationships/hyperlink" Target="https://www.dhakatribune.com/business/banking/367816/troubled-banks-lose-tk-23700cr-in-deposits" TargetMode="External"/><Relationship Id="rId15" Type="http://schemas.openxmlformats.org/officeDocument/2006/relationships/hyperlink" Target="https://www.ft.com/content/72bcd4f6-a4ef-11dd-b4f5-000077b07658" TargetMode="External"/><Relationship Id="rId318" Type="http://schemas.openxmlformats.org/officeDocument/2006/relationships/hyperlink" Target="https://www.elibrary.imf.org/view/journals/002/2000/051/article-A001-en.xml" TargetMode="External"/><Relationship Id="rId525" Type="http://schemas.openxmlformats.org/officeDocument/2006/relationships/hyperlink" Target="https://dbc.wroc.pl/Content/40114/PDF/Ostalecka_Comparative_Analysis_Of_Banking_Crises_2008.pdf" TargetMode="External"/><Relationship Id="rId732" Type="http://schemas.openxmlformats.org/officeDocument/2006/relationships/hyperlink" Target="https://thescipub.com/pdf/ajebasp.2011.293.300.pdf" TargetMode="External"/><Relationship Id="rId99" Type="http://schemas.openxmlformats.org/officeDocument/2006/relationships/hyperlink" Target="https://som.yale.edu/sites/default/files/2022-01/I__metrick-schmelzing%209-7__Full%20SSRN%20version__all%20parts.pdf" TargetMode="External"/><Relationship Id="rId164" Type="http://schemas.openxmlformats.org/officeDocument/2006/relationships/hyperlink" Target="https://finance.sina.cn/2016-04-05/detail-ifxqxcnr5331394.d.html?from=wap" TargetMode="External"/><Relationship Id="rId371" Type="http://schemas.openxmlformats.org/officeDocument/2006/relationships/hyperlink" Target="https://www.elibrary.imf.org/view/journals/002/2000/051/article-A001-en.xml" TargetMode="External"/><Relationship Id="rId469" Type="http://schemas.openxmlformats.org/officeDocument/2006/relationships/hyperlink" Target="https://dbc.wroc.pl/Content/40114/PDF/Ostalecka_Comparative_Analysis_Of_Banking_Crises_2008.pdf" TargetMode="External"/><Relationship Id="rId676" Type="http://schemas.openxmlformats.org/officeDocument/2006/relationships/hyperlink" Target="https://dbc.wroc.pl/Content/40114/PDF/Ostalecka_Comparative_Analysis_Of_Banking_Crises_2008.pdf" TargetMode="External"/><Relationship Id="rId883" Type="http://schemas.openxmlformats.org/officeDocument/2006/relationships/hyperlink" Target="https://maddy06.blogspot.com/2022/07/the-travancore-national-and-quilon-bank.html" TargetMode="External"/><Relationship Id="rId26" Type="http://schemas.openxmlformats.org/officeDocument/2006/relationships/hyperlink" Target="https://www.spglobal.com/ratings/en/research/articles/220506-there-s-no-easy-way-out-of-getin-noble-s-troubles-12370786" TargetMode="External"/><Relationship Id="rId231" Type="http://schemas.openxmlformats.org/officeDocument/2006/relationships/hyperlink" Target="https://www.elibrary.imf.org/view/journals/002/2000/051/article-A001-en.xml" TargetMode="External"/><Relationship Id="rId329" Type="http://schemas.openxmlformats.org/officeDocument/2006/relationships/hyperlink" Target="https://www.elibrary.imf.org/view/journals/002/2000/051/article-A001-en.xml" TargetMode="External"/><Relationship Id="rId536" Type="http://schemas.openxmlformats.org/officeDocument/2006/relationships/hyperlink" Target="https://dbc.wroc.pl/Content/40114/PDF/Ostalecka_Comparative_Analysis_Of_Banking_Crises_2008.pdf" TargetMode="External"/><Relationship Id="rId175" Type="http://schemas.openxmlformats.org/officeDocument/2006/relationships/hyperlink" Target="https://www.rba.gov.au/publications/rdp/2001/2001-07/1970s.html" TargetMode="External"/><Relationship Id="rId743" Type="http://schemas.openxmlformats.org/officeDocument/2006/relationships/hyperlink" Target="https://www.reuters.com/markets/europe/czech-regulator-using-supervisory-tools-sberbank-temporarily-shuts-branches-2022-02-25" TargetMode="External"/><Relationship Id="rId382" Type="http://schemas.openxmlformats.org/officeDocument/2006/relationships/hyperlink" Target="https://www.elibrary.imf.org/view/journals/002/2000/051/article-A001-en.xml" TargetMode="External"/><Relationship Id="rId603" Type="http://schemas.openxmlformats.org/officeDocument/2006/relationships/hyperlink" Target="https://dbc.wroc.pl/Content/40114/PDF/Ostalecka_Comparative_Analysis_Of_Banking_Crises_2008.pdf" TargetMode="External"/><Relationship Id="rId687" Type="http://schemas.openxmlformats.org/officeDocument/2006/relationships/hyperlink" Target="https://dbc.wroc.pl/Content/40114/PDF/Ostalecka_Comparative_Analysis_Of_Banking_Crises_2008.pdf" TargetMode="External"/><Relationship Id="rId810" Type="http://schemas.openxmlformats.org/officeDocument/2006/relationships/hyperlink" Target="https://www.cambridge.org/core/books/abs/spread-of-the-modern-central-bank-and-global-cooperation/bank-of-poland-and-monetary-policy-during-the-interwar-period/76EC51A6E3029EAA633CCBCE538A8701" TargetMode="External"/><Relationship Id="rId908" Type="http://schemas.openxmlformats.org/officeDocument/2006/relationships/hyperlink" Target="https://www.osw.waw.pl/sites/default/files/raport_crisis_in_russia_net.pdf" TargetMode="External"/><Relationship Id="rId242" Type="http://schemas.openxmlformats.org/officeDocument/2006/relationships/hyperlink" Target="https://www.elibrary.imf.org/view/journals/002/2000/051/article-A001-en.xml" TargetMode="External"/><Relationship Id="rId894" Type="http://schemas.openxmlformats.org/officeDocument/2006/relationships/hyperlink" Target="https://watermark02.silverchair.com/hez010.pdf" TargetMode="External"/><Relationship Id="rId37" Type="http://schemas.openxmlformats.org/officeDocument/2006/relationships/hyperlink" Target="https://www.cert-net.com/files/publications/journal/2010_1_5/164_205.pdf" TargetMode="External"/><Relationship Id="rId102" Type="http://schemas.openxmlformats.org/officeDocument/2006/relationships/hyperlink" Target="https://pages.stern.nyu.edu/~dbackus/BCH/history/GoodhartDelargy_pluscachange_02.pdf" TargetMode="External"/><Relationship Id="rId547" Type="http://schemas.openxmlformats.org/officeDocument/2006/relationships/hyperlink" Target="https://dbc.wroc.pl/Content/40114/PDF/Ostalecka_Comparative_Analysis_Of_Banking_Crises_2008.pdf" TargetMode="External"/><Relationship Id="rId754" Type="http://schemas.openxmlformats.org/officeDocument/2006/relationships/hyperlink" Target="https://www.cacianalyst.org/publications/analytical-articles/item/11742-analytical-articles-caci-analyst-2008-11-26-art-11742.html" TargetMode="External"/><Relationship Id="rId90" Type="http://schemas.openxmlformats.org/officeDocument/2006/relationships/hyperlink" Target="https://www.cdic.ca/newsroom/articles/bank-failures-in-canada-a-history/" TargetMode="External"/><Relationship Id="rId186" Type="http://schemas.openxmlformats.org/officeDocument/2006/relationships/hyperlink" Target="https://www.elibrary.imf.org/view/journals/002/2000/051/article-A001-en.xml" TargetMode="External"/><Relationship Id="rId393" Type="http://schemas.openxmlformats.org/officeDocument/2006/relationships/hyperlink" Target="https://www.elibrary.imf.org/view/journals/002/2000/051/article-A001-en.xml" TargetMode="External"/><Relationship Id="rId407" Type="http://schemas.openxmlformats.org/officeDocument/2006/relationships/hyperlink" Target="https://www.elibrary.imf.org/view/journals/002/2000/051/article-A001-en.xml" TargetMode="External"/><Relationship Id="rId614" Type="http://schemas.openxmlformats.org/officeDocument/2006/relationships/hyperlink" Target="https://dbc.wroc.pl/Content/40114/PDF/Ostalecka_Comparative_Analysis_Of_Banking_Crises_2008.pdf" TargetMode="External"/><Relationship Id="rId821" Type="http://schemas.openxmlformats.org/officeDocument/2006/relationships/hyperlink" Target="https://www.bde.es/f/webbde/SES/Secciones/Publicaciones/PublicacionesSeriadas/EstudiosHistoriaEconomica/Files/roja73e.pdf" TargetMode="External"/><Relationship Id="rId253" Type="http://schemas.openxmlformats.org/officeDocument/2006/relationships/hyperlink" Target="https://www.elibrary.imf.org/view/journals/002/2000/051/article-A001-en.xml" TargetMode="External"/><Relationship Id="rId460" Type="http://schemas.openxmlformats.org/officeDocument/2006/relationships/hyperlink" Target="https://dbc.wroc.pl/Content/40114/PDF/Ostalecka_Comparative_Analysis_Of_Banking_Crises_2008.pdf" TargetMode="External"/><Relationship Id="rId698" Type="http://schemas.openxmlformats.org/officeDocument/2006/relationships/hyperlink" Target="https://www.oecd.org/finance/financial-markets/49497930.pdf" TargetMode="External"/><Relationship Id="rId919" Type="http://schemas.openxmlformats.org/officeDocument/2006/relationships/hyperlink" Target="https://time.udn.com/udntime/story/122833/7062148" TargetMode="External"/><Relationship Id="rId48" Type="http://schemas.openxmlformats.org/officeDocument/2006/relationships/hyperlink" Target="https://www.bloomberg.com/news/articles/2022-10-17/bank-run-shows-risks-from-widening-vietnam-corruption-clampdown" TargetMode="External"/><Relationship Id="rId113" Type="http://schemas.openxmlformats.org/officeDocument/2006/relationships/hyperlink" Target="https://www.nber.org/system/files/chapters/c11484/c11484.pdf" TargetMode="External"/><Relationship Id="rId320" Type="http://schemas.openxmlformats.org/officeDocument/2006/relationships/hyperlink" Target="https://www.elibrary.imf.org/view/journals/002/2000/051/article-A001-en.xml" TargetMode="External"/><Relationship Id="rId558" Type="http://schemas.openxmlformats.org/officeDocument/2006/relationships/hyperlink" Target="https://dbc.wroc.pl/Content/40114/PDF/Ostalecka_Comparative_Analysis_Of_Banking_Crises_2008.pdf" TargetMode="External"/><Relationship Id="rId765" Type="http://schemas.openxmlformats.org/officeDocument/2006/relationships/hyperlink" Target="https://elischolar.library.yale.edu/cgi/viewcontent.cgi?article=1653&amp;context=journal-of-financial-crises" TargetMode="External"/><Relationship Id="rId197" Type="http://schemas.openxmlformats.org/officeDocument/2006/relationships/hyperlink" Target="https://www.elibrary.imf.org/view/journals/002/2000/051/article-A001-en.xml" TargetMode="External"/><Relationship Id="rId418" Type="http://schemas.openxmlformats.org/officeDocument/2006/relationships/hyperlink" Target="https://www.elibrary.imf.org/view/journals/002/2000/051/article-A001-en.xml" TargetMode="External"/><Relationship Id="rId625" Type="http://schemas.openxmlformats.org/officeDocument/2006/relationships/hyperlink" Target="https://dbc.wroc.pl/Content/40114/PDF/Ostalecka_Comparative_Analysis_Of_Banking_Crises_2008.pdf" TargetMode="External"/><Relationship Id="rId832" Type="http://schemas.openxmlformats.org/officeDocument/2006/relationships/hyperlink" Target="https://blackorwa.medium.com/gdp-and-banking-crises-in-kenya-e6c94dc882c" TargetMode="External"/><Relationship Id="rId264" Type="http://schemas.openxmlformats.org/officeDocument/2006/relationships/hyperlink" Target="https://www.elibrary.imf.org/view/journals/002/2000/051/article-A001-en.xml" TargetMode="External"/><Relationship Id="rId471" Type="http://schemas.openxmlformats.org/officeDocument/2006/relationships/hyperlink" Target="https://dbc.wroc.pl/Content/40114/PDF/Ostalecka_Comparative_Analysis_Of_Banking_Crises_2008.pdf" TargetMode="External"/><Relationship Id="rId59" Type="http://schemas.openxmlformats.org/officeDocument/2006/relationships/hyperlink" Target="https://www.nurturingchampions.com/2011/08/30/what-caused-the-zimbabwe-banking-crises-of-2003-4/" TargetMode="External"/><Relationship Id="rId124" Type="http://schemas.openxmlformats.org/officeDocument/2006/relationships/hyperlink" Target="https://en.wikipedia.org/wiki/Chong_Hing_Bank" TargetMode="External"/><Relationship Id="rId569" Type="http://schemas.openxmlformats.org/officeDocument/2006/relationships/hyperlink" Target="https://dbc.wroc.pl/Content/40114/PDF/Ostalecka_Comparative_Analysis_Of_Banking_Crises_2008.pdf" TargetMode="External"/><Relationship Id="rId776" Type="http://schemas.openxmlformats.org/officeDocument/2006/relationships/hyperlink" Target="https://cdn.centralbank.org.bb/documents/2022-02-08-05-30-36-Book-Review---A-History-of-Money-and-Banking-in-Barbados-1627--1973-Dec-2011.pdf" TargetMode="External"/><Relationship Id="rId331" Type="http://schemas.openxmlformats.org/officeDocument/2006/relationships/hyperlink" Target="https://www.elibrary.imf.org/view/journals/002/2000/051/article-A001-en.xml" TargetMode="External"/><Relationship Id="rId429" Type="http://schemas.openxmlformats.org/officeDocument/2006/relationships/hyperlink" Target="https://www.elibrary.imf.org/view/journals/002/2000/051/article-A001-en.xml" TargetMode="External"/><Relationship Id="rId636" Type="http://schemas.openxmlformats.org/officeDocument/2006/relationships/hyperlink" Target="https://dbc.wroc.pl/Content/40114/PDF/Ostalecka_Comparative_Analysis_Of_Banking_Crises_200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6C2CB-7C6B-45D1-AF49-EFCBD5981A81}">
  <dimension ref="A1:B41"/>
  <sheetViews>
    <sheetView workbookViewId="0">
      <selection activeCell="A4" sqref="A4"/>
    </sheetView>
  </sheetViews>
  <sheetFormatPr baseColWidth="10" defaultColWidth="10.88671875" defaultRowHeight="14.4" x14ac:dyDescent="0.3"/>
  <cols>
    <col min="1" max="1" width="28.109375" customWidth="1"/>
    <col min="2" max="2" width="75.5546875" bestFit="1" customWidth="1"/>
  </cols>
  <sheetData>
    <row r="1" spans="1:2" s="66" customFormat="1" ht="18" x14ac:dyDescent="0.35">
      <c r="A1" s="66" t="s">
        <v>1724</v>
      </c>
      <c r="B1" s="66" t="s">
        <v>1703</v>
      </c>
    </row>
    <row r="2" spans="1:2" s="66" customFormat="1" ht="18" x14ac:dyDescent="0.35"/>
    <row r="3" spans="1:2" ht="15.6" x14ac:dyDescent="0.3">
      <c r="A3" s="91" t="s">
        <v>1743</v>
      </c>
      <c r="B3" s="91"/>
    </row>
    <row r="4" spans="1:2" x14ac:dyDescent="0.3">
      <c r="A4" s="6" t="s">
        <v>1794</v>
      </c>
      <c r="B4" t="s">
        <v>1791</v>
      </c>
    </row>
    <row r="5" spans="1:2" x14ac:dyDescent="0.3">
      <c r="A5" s="6" t="s">
        <v>1795</v>
      </c>
      <c r="B5" t="s">
        <v>1792</v>
      </c>
    </row>
    <row r="6" spans="1:2" x14ac:dyDescent="0.3">
      <c r="A6" s="6" t="s">
        <v>179</v>
      </c>
      <c r="B6" t="s">
        <v>1726</v>
      </c>
    </row>
    <row r="7" spans="1:2" x14ac:dyDescent="0.3">
      <c r="A7" s="6" t="s">
        <v>1704</v>
      </c>
      <c r="B7" t="s">
        <v>1727</v>
      </c>
    </row>
    <row r="8" spans="1:2" x14ac:dyDescent="0.3">
      <c r="A8" s="6" t="s">
        <v>1705</v>
      </c>
      <c r="B8" t="s">
        <v>1725</v>
      </c>
    </row>
    <row r="9" spans="1:2" x14ac:dyDescent="0.3">
      <c r="A9" s="26" t="s">
        <v>1703</v>
      </c>
      <c r="B9" t="s">
        <v>1728</v>
      </c>
    </row>
    <row r="10" spans="1:2" x14ac:dyDescent="0.3">
      <c r="A10" s="26" t="s">
        <v>1788</v>
      </c>
      <c r="B10" t="s">
        <v>1790</v>
      </c>
    </row>
    <row r="11" spans="1:2" x14ac:dyDescent="0.3">
      <c r="A11" s="26" t="s">
        <v>1789</v>
      </c>
      <c r="B11" t="s">
        <v>1793</v>
      </c>
    </row>
    <row r="12" spans="1:2" x14ac:dyDescent="0.3">
      <c r="A12" s="6" t="s">
        <v>1</v>
      </c>
      <c r="B12" t="s">
        <v>1729</v>
      </c>
    </row>
    <row r="13" spans="1:2" x14ac:dyDescent="0.3">
      <c r="A13" s="6" t="s">
        <v>2</v>
      </c>
      <c r="B13" t="s">
        <v>1730</v>
      </c>
    </row>
    <row r="14" spans="1:2" x14ac:dyDescent="0.3">
      <c r="A14" s="6" t="s">
        <v>3</v>
      </c>
      <c r="B14" t="s">
        <v>1731</v>
      </c>
    </row>
    <row r="15" spans="1:2" x14ac:dyDescent="0.3">
      <c r="A15" s="6" t="s">
        <v>4</v>
      </c>
      <c r="B15" t="s">
        <v>1732</v>
      </c>
    </row>
    <row r="16" spans="1:2" x14ac:dyDescent="0.3">
      <c r="A16" s="6" t="s">
        <v>5</v>
      </c>
      <c r="B16" t="s">
        <v>1733</v>
      </c>
    </row>
    <row r="17" spans="1:2" x14ac:dyDescent="0.3">
      <c r="A17" s="6" t="s">
        <v>6</v>
      </c>
      <c r="B17" t="s">
        <v>1734</v>
      </c>
    </row>
    <row r="18" spans="1:2" x14ac:dyDescent="0.3">
      <c r="A18" s="6" t="s">
        <v>7</v>
      </c>
      <c r="B18" t="s">
        <v>1735</v>
      </c>
    </row>
    <row r="19" spans="1:2" x14ac:dyDescent="0.3">
      <c r="A19" s="6" t="s">
        <v>8</v>
      </c>
      <c r="B19" t="s">
        <v>1736</v>
      </c>
    </row>
    <row r="20" spans="1:2" x14ac:dyDescent="0.3">
      <c r="A20" s="6" t="s">
        <v>9</v>
      </c>
      <c r="B20" t="s">
        <v>1737</v>
      </c>
    </row>
    <row r="21" spans="1:2" x14ac:dyDescent="0.3">
      <c r="A21" s="6" t="s">
        <v>10</v>
      </c>
      <c r="B21" t="s">
        <v>1738</v>
      </c>
    </row>
    <row r="22" spans="1:2" x14ac:dyDescent="0.3">
      <c r="A22" s="6"/>
    </row>
    <row r="23" spans="1:2" ht="15.6" x14ac:dyDescent="0.3">
      <c r="A23" s="91" t="s">
        <v>1739</v>
      </c>
      <c r="B23" s="91"/>
    </row>
    <row r="24" spans="1:2" x14ac:dyDescent="0.3">
      <c r="A24" s="6" t="s">
        <v>1720</v>
      </c>
      <c r="B24" t="s">
        <v>1747</v>
      </c>
    </row>
    <row r="25" spans="1:2" x14ac:dyDescent="0.3">
      <c r="A25" s="6" t="s">
        <v>1721</v>
      </c>
      <c r="B25" t="s">
        <v>1744</v>
      </c>
    </row>
    <row r="26" spans="1:2" x14ac:dyDescent="0.3">
      <c r="A26" s="6" t="s">
        <v>1722</v>
      </c>
      <c r="B26" t="s">
        <v>1745</v>
      </c>
    </row>
    <row r="27" spans="1:2" x14ac:dyDescent="0.3">
      <c r="A27" s="6"/>
    </row>
    <row r="28" spans="1:2" x14ac:dyDescent="0.3">
      <c r="A28" s="6" t="s">
        <v>13</v>
      </c>
      <c r="B28" t="s">
        <v>1748</v>
      </c>
    </row>
    <row r="29" spans="1:2" x14ac:dyDescent="0.3">
      <c r="A29" s="6" t="s">
        <v>1717</v>
      </c>
      <c r="B29" t="s">
        <v>1749</v>
      </c>
    </row>
    <row r="30" spans="1:2" x14ac:dyDescent="0.3">
      <c r="A30" s="6" t="s">
        <v>1718</v>
      </c>
      <c r="B30" t="s">
        <v>1740</v>
      </c>
    </row>
    <row r="31" spans="1:2" x14ac:dyDescent="0.3">
      <c r="A31" s="6" t="s">
        <v>1723</v>
      </c>
      <c r="B31" t="s">
        <v>1741</v>
      </c>
    </row>
    <row r="32" spans="1:2" ht="28.8" x14ac:dyDescent="0.3">
      <c r="A32" s="6" t="s">
        <v>1719</v>
      </c>
      <c r="B32" t="s">
        <v>1742</v>
      </c>
    </row>
    <row r="33" spans="1:2" x14ac:dyDescent="0.3">
      <c r="A33" s="6"/>
    </row>
    <row r="34" spans="1:2" x14ac:dyDescent="0.3">
      <c r="A34" s="6" t="s">
        <v>1715</v>
      </c>
      <c r="B34" t="s">
        <v>1746</v>
      </c>
    </row>
    <row r="35" spans="1:2" x14ac:dyDescent="0.3">
      <c r="A35" s="6" t="s">
        <v>1716</v>
      </c>
      <c r="B35" t="s">
        <v>1750</v>
      </c>
    </row>
    <row r="36" spans="1:2" x14ac:dyDescent="0.3">
      <c r="A36" s="6"/>
    </row>
    <row r="37" spans="1:2" x14ac:dyDescent="0.3">
      <c r="A37" s="6" t="s">
        <v>1713</v>
      </c>
      <c r="B37" t="s">
        <v>1753</v>
      </c>
    </row>
    <row r="38" spans="1:2" x14ac:dyDescent="0.3">
      <c r="A38" s="6" t="s">
        <v>1714</v>
      </c>
      <c r="B38" t="s">
        <v>1754</v>
      </c>
    </row>
    <row r="39" spans="1:2" x14ac:dyDescent="0.3">
      <c r="A39" s="6"/>
    </row>
    <row r="40" spans="1:2" x14ac:dyDescent="0.3">
      <c r="A40" s="6" t="s">
        <v>1712</v>
      </c>
      <c r="B40" t="s">
        <v>1752</v>
      </c>
    </row>
    <row r="41" spans="1:2" x14ac:dyDescent="0.3">
      <c r="A41" s="6" t="s">
        <v>1711</v>
      </c>
      <c r="B41" t="s">
        <v>1751</v>
      </c>
    </row>
  </sheetData>
  <mergeCells count="2">
    <mergeCell ref="A23:B23"/>
    <mergeCell ref="A3:B3"/>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A38D9-2571-9046-8738-7A122A564966}">
  <dimension ref="A1:XDC419"/>
  <sheetViews>
    <sheetView tabSelected="1" zoomScaleNormal="100" workbookViewId="0">
      <pane ySplit="3" topLeftCell="A372" activePane="bottomLeft" state="frozen"/>
      <selection pane="bottomLeft" activeCell="E375" sqref="E375"/>
    </sheetView>
  </sheetViews>
  <sheetFormatPr baseColWidth="10" defaultColWidth="11.44140625" defaultRowHeight="15" customHeight="1" x14ac:dyDescent="0.3"/>
  <cols>
    <col min="2" max="2" width="18" customWidth="1"/>
    <col min="6" max="7" width="12.44140625" style="5" customWidth="1"/>
    <col min="8" max="8" width="16.44140625" style="5" customWidth="1"/>
    <col min="10" max="10" width="11.44140625" style="5"/>
    <col min="21" max="21" width="15.21875" customWidth="1"/>
    <col min="22" max="22" width="22" customWidth="1"/>
    <col min="23" max="23" width="21" customWidth="1"/>
    <col min="27" max="27" width="24.5546875" customWidth="1"/>
    <col min="28" max="28" width="24.21875" customWidth="1"/>
    <col min="31" max="31" width="17" customWidth="1"/>
    <col min="32" max="32" width="27.21875" style="28" customWidth="1"/>
    <col min="34" max="34" width="16.44140625" customWidth="1"/>
    <col min="35" max="35" width="26.44140625" customWidth="1"/>
    <col min="37" max="37" width="18.21875" customWidth="1"/>
    <col min="38" max="38" width="26.88671875" customWidth="1"/>
  </cols>
  <sheetData>
    <row r="1" spans="1:38" s="4" customFormat="1" ht="15" customHeight="1" x14ac:dyDescent="0.3">
      <c r="A1" s="86" t="s">
        <v>1708</v>
      </c>
      <c r="B1" s="86"/>
      <c r="C1" s="86"/>
      <c r="D1" s="86"/>
      <c r="E1" s="86"/>
      <c r="F1" s="86"/>
      <c r="G1" s="65"/>
      <c r="H1" s="65"/>
      <c r="J1" s="87" t="s">
        <v>1709</v>
      </c>
      <c r="K1" s="87"/>
      <c r="L1" s="87"/>
      <c r="M1" s="87"/>
      <c r="N1" s="87"/>
      <c r="O1" s="87"/>
      <c r="P1" s="87"/>
      <c r="Q1" s="87"/>
      <c r="R1" s="87"/>
      <c r="S1" s="87"/>
      <c r="T1" s="7"/>
      <c r="U1" s="89" t="s">
        <v>1710</v>
      </c>
      <c r="V1" s="87"/>
      <c r="W1" s="87"/>
      <c r="X1" s="87"/>
      <c r="Y1" s="87"/>
      <c r="Z1" s="87"/>
      <c r="AA1" s="87"/>
      <c r="AB1" s="87"/>
      <c r="AC1" s="87"/>
      <c r="AD1" s="87"/>
      <c r="AE1" s="87"/>
      <c r="AF1" s="87"/>
    </row>
    <row r="2" spans="1:38" s="4" customFormat="1" ht="15" customHeight="1" x14ac:dyDescent="0.3">
      <c r="D2" s="6"/>
      <c r="F2" s="5"/>
      <c r="G2" s="5"/>
      <c r="H2" s="5"/>
      <c r="S2" s="6"/>
      <c r="T2" s="6"/>
      <c r="U2" s="90" t="s">
        <v>12</v>
      </c>
      <c r="V2" s="88"/>
      <c r="W2" s="88"/>
      <c r="X2" s="8"/>
      <c r="Y2" s="88" t="s">
        <v>15</v>
      </c>
      <c r="Z2" s="88"/>
      <c r="AA2" s="88"/>
      <c r="AB2" s="88"/>
      <c r="AC2" s="88"/>
      <c r="AD2" s="8"/>
      <c r="AE2" s="88" t="s">
        <v>14</v>
      </c>
      <c r="AF2" s="88"/>
      <c r="AH2" s="88" t="s">
        <v>48</v>
      </c>
      <c r="AI2" s="88"/>
      <c r="AK2" s="88" t="s">
        <v>121</v>
      </c>
      <c r="AL2" s="88"/>
    </row>
    <row r="3" spans="1:38" s="6" customFormat="1" ht="15" customHeight="1" x14ac:dyDescent="0.3">
      <c r="A3" s="6" t="s">
        <v>1794</v>
      </c>
      <c r="B3" s="6" t="s">
        <v>1795</v>
      </c>
      <c r="C3" s="6" t="s">
        <v>179</v>
      </c>
      <c r="D3" s="6" t="s">
        <v>1704</v>
      </c>
      <c r="E3" s="6" t="s">
        <v>1705</v>
      </c>
      <c r="F3" s="26" t="s">
        <v>1703</v>
      </c>
      <c r="G3" s="26" t="s">
        <v>1788</v>
      </c>
      <c r="H3" s="26" t="s">
        <v>1806</v>
      </c>
      <c r="J3" s="6" t="s">
        <v>1</v>
      </c>
      <c r="K3" s="6" t="s">
        <v>2</v>
      </c>
      <c r="L3" s="6" t="s">
        <v>3</v>
      </c>
      <c r="M3" s="6" t="s">
        <v>4</v>
      </c>
      <c r="N3" s="6" t="s">
        <v>5</v>
      </c>
      <c r="O3" s="6" t="s">
        <v>6</v>
      </c>
      <c r="P3" s="6" t="s">
        <v>7</v>
      </c>
      <c r="Q3" s="6" t="s">
        <v>8</v>
      </c>
      <c r="R3" s="6" t="s">
        <v>9</v>
      </c>
      <c r="S3" s="6" t="s">
        <v>10</v>
      </c>
      <c r="U3" s="6" t="s">
        <v>1720</v>
      </c>
      <c r="V3" s="6" t="s">
        <v>1721</v>
      </c>
      <c r="W3" s="6" t="s">
        <v>1722</v>
      </c>
      <c r="Y3" s="6" t="s">
        <v>13</v>
      </c>
      <c r="Z3" s="6" t="s">
        <v>1717</v>
      </c>
      <c r="AA3" s="6" t="s">
        <v>1718</v>
      </c>
      <c r="AB3" s="6" t="s">
        <v>1723</v>
      </c>
      <c r="AC3" s="6" t="s">
        <v>1719</v>
      </c>
      <c r="AE3" s="6" t="s">
        <v>1715</v>
      </c>
      <c r="AF3" s="6" t="s">
        <v>1716</v>
      </c>
      <c r="AH3" s="6" t="s">
        <v>1713</v>
      </c>
      <c r="AI3" s="6" t="s">
        <v>1714</v>
      </c>
      <c r="AK3" s="6" t="s">
        <v>1712</v>
      </c>
      <c r="AL3" s="6" t="s">
        <v>1711</v>
      </c>
    </row>
    <row r="4" spans="1:38" s="4" customFormat="1" ht="15" customHeight="1" x14ac:dyDescent="0.3">
      <c r="A4" s="4" t="str">
        <f t="shared" ref="A4:A35" si="0">IF(AND(G4&lt;1,H4&lt;1),"Yes","No")</f>
        <v>No</v>
      </c>
      <c r="B4" s="4" t="s">
        <v>0</v>
      </c>
      <c r="C4" s="4" t="s">
        <v>712</v>
      </c>
      <c r="D4" s="27">
        <v>2010</v>
      </c>
      <c r="E4" s="27" t="s">
        <v>36</v>
      </c>
      <c r="F4" s="5" t="s">
        <v>1304</v>
      </c>
      <c r="G4" s="5">
        <v>0</v>
      </c>
      <c r="H4" s="5">
        <v>1</v>
      </c>
      <c r="J4" s="27" t="s">
        <v>713</v>
      </c>
      <c r="K4" s="27" t="s">
        <v>714</v>
      </c>
      <c r="L4" s="27" t="s">
        <v>715</v>
      </c>
      <c r="M4" s="27" t="s">
        <v>716</v>
      </c>
      <c r="N4" s="27" t="s">
        <v>717</v>
      </c>
      <c r="O4" s="27"/>
      <c r="P4" s="27"/>
      <c r="Q4" s="27"/>
      <c r="R4" s="27"/>
      <c r="S4" s="27"/>
      <c r="V4" s="31"/>
      <c r="Z4" s="31"/>
    </row>
    <row r="5" spans="1:38" s="4" customFormat="1" ht="15" customHeight="1" x14ac:dyDescent="0.3">
      <c r="A5" s="4" t="str">
        <f t="shared" si="0"/>
        <v>No</v>
      </c>
      <c r="B5" s="4" t="s">
        <v>1700</v>
      </c>
      <c r="C5" s="4" t="s">
        <v>712</v>
      </c>
      <c r="D5" s="27">
        <v>2021</v>
      </c>
      <c r="E5" s="27" t="s">
        <v>42</v>
      </c>
      <c r="F5" s="5" t="s">
        <v>1831</v>
      </c>
      <c r="G5" s="5">
        <v>1</v>
      </c>
      <c r="H5" s="5">
        <v>0</v>
      </c>
      <c r="J5" s="27" t="s">
        <v>1827</v>
      </c>
      <c r="L5" s="27"/>
      <c r="M5" s="27"/>
      <c r="N5" s="27"/>
      <c r="O5" s="27"/>
      <c r="P5" s="27"/>
      <c r="Q5" s="27"/>
      <c r="R5" s="27"/>
      <c r="S5" s="27"/>
      <c r="V5" s="31"/>
      <c r="Z5" s="31"/>
    </row>
    <row r="6" spans="1:38" s="4" customFormat="1" ht="15" customHeight="1" x14ac:dyDescent="0.3">
      <c r="A6" s="4" t="str">
        <f t="shared" si="0"/>
        <v>No</v>
      </c>
      <c r="B6" s="4" t="s">
        <v>0</v>
      </c>
      <c r="C6" s="4" t="s">
        <v>718</v>
      </c>
      <c r="D6" s="27">
        <v>1997</v>
      </c>
      <c r="E6" s="27" t="s">
        <v>287</v>
      </c>
      <c r="F6" s="5" t="s">
        <v>1834</v>
      </c>
      <c r="G6" s="5">
        <v>0</v>
      </c>
      <c r="H6" s="5">
        <v>1</v>
      </c>
      <c r="J6" s="27" t="s">
        <v>1833</v>
      </c>
      <c r="L6" s="27"/>
      <c r="M6" s="27"/>
      <c r="N6" s="27"/>
      <c r="O6" s="27"/>
      <c r="P6" s="27"/>
      <c r="Q6" s="27"/>
      <c r="R6" s="27"/>
      <c r="S6" s="27"/>
      <c r="V6" s="31"/>
      <c r="Z6" s="31"/>
    </row>
    <row r="7" spans="1:38" s="4" customFormat="1" ht="15" customHeight="1" x14ac:dyDescent="0.3">
      <c r="A7" s="4" t="str">
        <f t="shared" si="0"/>
        <v>No</v>
      </c>
      <c r="B7" s="4" t="s">
        <v>1700</v>
      </c>
      <c r="C7" s="4" t="s">
        <v>718</v>
      </c>
      <c r="D7" s="27">
        <v>2008</v>
      </c>
      <c r="E7" s="27" t="s">
        <v>28</v>
      </c>
      <c r="F7" s="5" t="s">
        <v>1292</v>
      </c>
      <c r="G7" s="5">
        <v>0</v>
      </c>
      <c r="H7" s="5">
        <v>1</v>
      </c>
      <c r="J7" s="27" t="s">
        <v>719</v>
      </c>
      <c r="K7" s="27" t="s">
        <v>720</v>
      </c>
      <c r="L7" s="27" t="s">
        <v>721</v>
      </c>
      <c r="M7" s="27"/>
      <c r="N7" s="27"/>
      <c r="O7" s="27"/>
      <c r="P7" s="27"/>
      <c r="Q7" s="27"/>
      <c r="R7" s="27"/>
      <c r="S7" s="27"/>
      <c r="V7" s="31"/>
      <c r="Z7" s="31"/>
    </row>
    <row r="8" spans="1:38" s="4" customFormat="1" ht="15" customHeight="1" x14ac:dyDescent="0.3">
      <c r="A8" s="4" t="str">
        <f t="shared" si="0"/>
        <v>Yes</v>
      </c>
      <c r="B8" s="4" t="s">
        <v>0</v>
      </c>
      <c r="C8" s="4" t="s">
        <v>1835</v>
      </c>
      <c r="D8" s="27">
        <v>2015</v>
      </c>
      <c r="E8" s="27" t="s">
        <v>11</v>
      </c>
      <c r="F8" s="5" t="s">
        <v>1842</v>
      </c>
      <c r="G8" s="5">
        <v>0</v>
      </c>
      <c r="H8" s="5">
        <v>0</v>
      </c>
      <c r="J8" s="27" t="s">
        <v>1836</v>
      </c>
      <c r="K8" s="4" t="s">
        <v>1837</v>
      </c>
      <c r="L8" s="27" t="s">
        <v>1838</v>
      </c>
      <c r="M8" s="27" t="s">
        <v>1839</v>
      </c>
      <c r="N8" s="27" t="s">
        <v>1840</v>
      </c>
      <c r="O8" s="27" t="s">
        <v>1841</v>
      </c>
      <c r="P8" s="27"/>
      <c r="Q8" s="27"/>
      <c r="R8" s="27"/>
      <c r="S8" s="27"/>
      <c r="V8" s="31"/>
      <c r="Z8" s="31"/>
    </row>
    <row r="9" spans="1:38" s="4" customFormat="1" ht="15" customHeight="1" x14ac:dyDescent="0.3">
      <c r="A9" s="4" t="str">
        <f t="shared" si="0"/>
        <v>No</v>
      </c>
      <c r="B9" s="4" t="s">
        <v>1700</v>
      </c>
      <c r="C9" s="4" t="s">
        <v>722</v>
      </c>
      <c r="D9" s="27">
        <v>1990</v>
      </c>
      <c r="E9" s="27" t="s">
        <v>42</v>
      </c>
      <c r="F9" s="5" t="s">
        <v>1293</v>
      </c>
      <c r="G9" s="5">
        <v>1</v>
      </c>
      <c r="H9" s="5">
        <v>0</v>
      </c>
      <c r="J9" s="27" t="s">
        <v>723</v>
      </c>
      <c r="K9" s="1" t="s">
        <v>2097</v>
      </c>
      <c r="L9" s="27" t="s">
        <v>724</v>
      </c>
      <c r="M9" s="27"/>
      <c r="O9" s="27"/>
      <c r="P9" s="27"/>
      <c r="Q9" s="27"/>
      <c r="R9" s="27"/>
      <c r="S9" s="27"/>
      <c r="V9" s="31"/>
      <c r="Z9" s="31"/>
    </row>
    <row r="10" spans="1:38" s="4" customFormat="1" ht="15" customHeight="1" x14ac:dyDescent="0.3">
      <c r="A10" s="4" t="str">
        <f t="shared" si="0"/>
        <v>Yes</v>
      </c>
      <c r="B10" s="4" t="s">
        <v>0</v>
      </c>
      <c r="C10" s="4" t="s">
        <v>725</v>
      </c>
      <c r="D10" s="27">
        <v>1876</v>
      </c>
      <c r="E10" s="27" t="s">
        <v>43</v>
      </c>
      <c r="F10" s="5" t="s">
        <v>1215</v>
      </c>
      <c r="G10" s="5">
        <v>0</v>
      </c>
      <c r="H10" s="5">
        <v>0</v>
      </c>
      <c r="J10" s="1" t="s">
        <v>727</v>
      </c>
      <c r="L10" s="27"/>
      <c r="M10" s="27"/>
      <c r="N10" s="27"/>
      <c r="O10" s="27"/>
      <c r="P10" s="27"/>
      <c r="Q10" s="27"/>
      <c r="R10" s="27"/>
      <c r="S10" s="27"/>
      <c r="V10" s="31"/>
      <c r="Z10" s="31"/>
      <c r="AH10" s="4">
        <v>1876</v>
      </c>
      <c r="AI10" s="4" t="s">
        <v>728</v>
      </c>
    </row>
    <row r="11" spans="1:38" s="4" customFormat="1" ht="15" customHeight="1" x14ac:dyDescent="0.3">
      <c r="A11" s="4" t="str">
        <f t="shared" si="0"/>
        <v>No</v>
      </c>
      <c r="B11" s="4" t="s">
        <v>1700</v>
      </c>
      <c r="C11" s="4" t="s">
        <v>725</v>
      </c>
      <c r="D11" s="27">
        <v>1890</v>
      </c>
      <c r="E11" s="27" t="s">
        <v>11</v>
      </c>
      <c r="F11" s="5" t="s">
        <v>1294</v>
      </c>
      <c r="G11" s="5">
        <v>1</v>
      </c>
      <c r="H11" s="5">
        <v>0</v>
      </c>
      <c r="J11" s="1" t="s">
        <v>727</v>
      </c>
      <c r="K11" s="41" t="s">
        <v>1699</v>
      </c>
      <c r="L11" s="27"/>
      <c r="M11" s="27"/>
      <c r="N11" s="27"/>
      <c r="O11" s="27"/>
      <c r="P11" s="27"/>
      <c r="Q11" s="27"/>
      <c r="R11" s="27"/>
      <c r="S11" s="27"/>
      <c r="V11" s="31"/>
      <c r="Y11" s="4">
        <v>1891</v>
      </c>
      <c r="Z11" s="31" t="s">
        <v>729</v>
      </c>
      <c r="AA11" s="4" t="s">
        <v>730</v>
      </c>
      <c r="AB11" s="4" t="s">
        <v>731</v>
      </c>
      <c r="AC11" s="4" t="s">
        <v>732</v>
      </c>
      <c r="AE11" s="4">
        <v>1893</v>
      </c>
      <c r="AF11" s="4" t="s">
        <v>733</v>
      </c>
      <c r="AH11" s="4">
        <v>1890</v>
      </c>
      <c r="AI11" s="4" t="s">
        <v>734</v>
      </c>
    </row>
    <row r="12" spans="1:38" s="4" customFormat="1" ht="15" customHeight="1" x14ac:dyDescent="0.3">
      <c r="A12" s="4" t="str">
        <f t="shared" si="0"/>
        <v>No</v>
      </c>
      <c r="B12" s="4" t="s">
        <v>1700</v>
      </c>
      <c r="C12" s="4" t="s">
        <v>725</v>
      </c>
      <c r="D12" s="27">
        <v>1914</v>
      </c>
      <c r="E12" s="27" t="s">
        <v>30</v>
      </c>
      <c r="F12" s="5" t="s">
        <v>1295</v>
      </c>
      <c r="G12" s="5">
        <v>1</v>
      </c>
      <c r="H12" s="5">
        <v>0</v>
      </c>
      <c r="J12" s="27" t="s">
        <v>2098</v>
      </c>
      <c r="K12" s="27" t="s">
        <v>2099</v>
      </c>
      <c r="L12" s="27"/>
      <c r="M12" s="27"/>
      <c r="N12" s="27"/>
      <c r="O12" s="27"/>
      <c r="P12" s="27"/>
      <c r="Q12" s="27"/>
      <c r="R12" s="27"/>
      <c r="S12" s="27"/>
      <c r="V12" s="31"/>
      <c r="Y12" s="4">
        <v>1914</v>
      </c>
      <c r="Z12" s="31" t="s">
        <v>735</v>
      </c>
      <c r="AA12" s="4" t="s">
        <v>736</v>
      </c>
      <c r="AB12" s="4" t="s">
        <v>737</v>
      </c>
      <c r="AC12" s="4" t="s">
        <v>738</v>
      </c>
      <c r="AH12" s="4">
        <v>1914</v>
      </c>
      <c r="AI12" s="4" t="s">
        <v>739</v>
      </c>
    </row>
    <row r="13" spans="1:38" s="4" customFormat="1" ht="15" customHeight="1" x14ac:dyDescent="0.3">
      <c r="A13" s="4" t="str">
        <f t="shared" si="0"/>
        <v>Yes</v>
      </c>
      <c r="B13" s="4" t="s">
        <v>0</v>
      </c>
      <c r="C13" s="4" t="s">
        <v>725</v>
      </c>
      <c r="D13" s="27">
        <v>1934</v>
      </c>
      <c r="E13" s="27" t="s">
        <v>36</v>
      </c>
      <c r="F13" s="5" t="s">
        <v>1296</v>
      </c>
      <c r="G13" s="5">
        <f>0</f>
        <v>0</v>
      </c>
      <c r="H13" s="5">
        <v>0</v>
      </c>
      <c r="J13" s="27" t="s">
        <v>2100</v>
      </c>
      <c r="K13" s="27"/>
      <c r="L13" s="27"/>
      <c r="M13" s="27"/>
      <c r="N13" s="27"/>
      <c r="O13" s="27"/>
      <c r="P13" s="27"/>
      <c r="Q13" s="27"/>
      <c r="R13" s="27"/>
      <c r="S13" s="27"/>
      <c r="V13" s="31"/>
      <c r="Y13" s="4">
        <v>1934</v>
      </c>
      <c r="Z13" s="31" t="s">
        <v>36</v>
      </c>
      <c r="AA13" s="4" t="s">
        <v>740</v>
      </c>
      <c r="AB13" s="4" t="s">
        <v>741</v>
      </c>
      <c r="AC13" s="4" t="s">
        <v>742</v>
      </c>
      <c r="AE13" s="4">
        <v>1934</v>
      </c>
      <c r="AH13" s="4">
        <v>1934</v>
      </c>
      <c r="AI13" s="4" t="s">
        <v>743</v>
      </c>
    </row>
    <row r="14" spans="1:38" s="4" customFormat="1" ht="15" customHeight="1" x14ac:dyDescent="0.3">
      <c r="A14" s="4" t="str">
        <f t="shared" si="0"/>
        <v>No</v>
      </c>
      <c r="B14" s="4" t="s">
        <v>1700</v>
      </c>
      <c r="C14" s="4" t="s">
        <v>725</v>
      </c>
      <c r="D14" s="27">
        <v>1980</v>
      </c>
      <c r="E14" s="27" t="s">
        <v>11</v>
      </c>
      <c r="F14" s="5" t="s">
        <v>1755</v>
      </c>
      <c r="G14" s="5">
        <v>0</v>
      </c>
      <c r="H14" s="5">
        <v>1</v>
      </c>
      <c r="J14" s="1" t="s">
        <v>2101</v>
      </c>
      <c r="K14" s="1" t="s">
        <v>744</v>
      </c>
      <c r="L14" s="41" t="s">
        <v>2102</v>
      </c>
      <c r="M14" s="27"/>
      <c r="P14" s="27"/>
      <c r="Q14" s="27"/>
      <c r="R14" s="27"/>
      <c r="S14" s="27"/>
      <c r="U14" s="4">
        <v>1980</v>
      </c>
      <c r="V14" s="32" t="s">
        <v>745</v>
      </c>
      <c r="W14" s="4" t="s">
        <v>746</v>
      </c>
      <c r="Y14" s="4">
        <v>1980</v>
      </c>
      <c r="Z14" s="32" t="s">
        <v>747</v>
      </c>
      <c r="AA14" s="4" t="s">
        <v>748</v>
      </c>
      <c r="AB14" s="4" t="s">
        <v>749</v>
      </c>
      <c r="AC14" s="4" t="s">
        <v>750</v>
      </c>
      <c r="AE14" s="4">
        <v>1980</v>
      </c>
      <c r="AF14" s="4" t="s">
        <v>751</v>
      </c>
      <c r="AH14" s="4">
        <v>1980</v>
      </c>
      <c r="AI14" s="4" t="s">
        <v>752</v>
      </c>
    </row>
    <row r="15" spans="1:38" s="4" customFormat="1" ht="15" customHeight="1" x14ac:dyDescent="0.3">
      <c r="A15" s="4" t="str">
        <f t="shared" si="0"/>
        <v>No</v>
      </c>
      <c r="B15" s="4" t="s">
        <v>1700</v>
      </c>
      <c r="C15" s="4" t="s">
        <v>725</v>
      </c>
      <c r="D15" s="27">
        <v>1985</v>
      </c>
      <c r="E15" s="27" t="s">
        <v>43</v>
      </c>
      <c r="F15" s="5" t="s">
        <v>1297</v>
      </c>
      <c r="G15" s="5">
        <v>1</v>
      </c>
      <c r="H15" s="5">
        <v>0</v>
      </c>
      <c r="J15" s="1" t="s">
        <v>2101</v>
      </c>
      <c r="K15" s="27"/>
      <c r="M15" s="27"/>
      <c r="N15" s="27"/>
      <c r="O15" s="27"/>
      <c r="P15" s="27"/>
      <c r="Q15" s="27"/>
      <c r="R15" s="27"/>
      <c r="S15" s="27"/>
      <c r="V15" s="31"/>
      <c r="Y15" s="4">
        <v>1985</v>
      </c>
      <c r="Z15" s="31" t="s">
        <v>753</v>
      </c>
      <c r="AA15" s="4" t="s">
        <v>754</v>
      </c>
      <c r="AB15" s="4" t="s">
        <v>755</v>
      </c>
      <c r="AC15" s="4" t="s">
        <v>756</v>
      </c>
      <c r="AH15" s="4">
        <v>1985</v>
      </c>
      <c r="AI15" s="4" t="s">
        <v>757</v>
      </c>
    </row>
    <row r="16" spans="1:38" s="4" customFormat="1" ht="15" customHeight="1" x14ac:dyDescent="0.3">
      <c r="A16" s="4" t="str">
        <f t="shared" si="0"/>
        <v>No</v>
      </c>
      <c r="B16" s="4" t="s">
        <v>1700</v>
      </c>
      <c r="C16" s="4" t="s">
        <v>725</v>
      </c>
      <c r="D16" s="27">
        <v>1989</v>
      </c>
      <c r="E16" s="27" t="s">
        <v>46</v>
      </c>
      <c r="F16" s="5" t="s">
        <v>1298</v>
      </c>
      <c r="G16" s="5">
        <v>1</v>
      </c>
      <c r="H16" s="5">
        <v>0</v>
      </c>
      <c r="J16" s="1" t="s">
        <v>2101</v>
      </c>
      <c r="K16" s="1" t="s">
        <v>1547</v>
      </c>
      <c r="L16" s="1" t="s">
        <v>2103</v>
      </c>
      <c r="M16" s="27"/>
      <c r="N16" s="27"/>
      <c r="O16" s="27"/>
      <c r="P16" s="27"/>
      <c r="Q16" s="27"/>
      <c r="R16" s="27"/>
      <c r="S16" s="27"/>
      <c r="U16" s="4">
        <v>1989</v>
      </c>
      <c r="V16" s="31" t="s">
        <v>44</v>
      </c>
      <c r="W16" s="4" t="s">
        <v>758</v>
      </c>
      <c r="Y16" s="4">
        <v>1989</v>
      </c>
      <c r="Z16" s="31" t="s">
        <v>759</v>
      </c>
      <c r="AA16" s="4" t="s">
        <v>760</v>
      </c>
      <c r="AB16" s="4" t="s">
        <v>761</v>
      </c>
      <c r="AC16" s="4" t="s">
        <v>762</v>
      </c>
      <c r="AE16" s="4">
        <v>1989</v>
      </c>
      <c r="AF16" s="4" t="s">
        <v>763</v>
      </c>
      <c r="AH16" s="4">
        <v>1989</v>
      </c>
      <c r="AI16" s="4" t="s">
        <v>764</v>
      </c>
    </row>
    <row r="17" spans="1:38" s="4" customFormat="1" ht="15" customHeight="1" x14ac:dyDescent="0.3">
      <c r="A17" s="4" t="str">
        <f t="shared" si="0"/>
        <v>No</v>
      </c>
      <c r="B17" s="4" t="s">
        <v>1700</v>
      </c>
      <c r="C17" s="4" t="s">
        <v>725</v>
      </c>
      <c r="D17" s="27">
        <v>1995</v>
      </c>
      <c r="E17" s="27" t="s">
        <v>287</v>
      </c>
      <c r="F17" s="5" t="s">
        <v>1299</v>
      </c>
      <c r="G17" s="5">
        <v>1</v>
      </c>
      <c r="H17" s="5">
        <v>0</v>
      </c>
      <c r="J17" s="1" t="s">
        <v>765</v>
      </c>
      <c r="K17" s="27"/>
      <c r="M17" s="27"/>
      <c r="N17" s="27"/>
      <c r="O17" s="27"/>
      <c r="P17" s="27"/>
      <c r="Q17" s="27"/>
      <c r="R17" s="27"/>
      <c r="S17" s="27"/>
      <c r="U17" s="4">
        <v>1995</v>
      </c>
      <c r="V17" s="31" t="s">
        <v>766</v>
      </c>
      <c r="W17" s="4" t="s">
        <v>767</v>
      </c>
      <c r="Y17" s="4">
        <v>1995</v>
      </c>
      <c r="Z17" s="31" t="s">
        <v>768</v>
      </c>
      <c r="AA17" s="4" t="s">
        <v>769</v>
      </c>
      <c r="AB17" s="4" t="s">
        <v>770</v>
      </c>
      <c r="AC17" s="4" t="s">
        <v>771</v>
      </c>
      <c r="AE17" s="4">
        <v>1995</v>
      </c>
      <c r="AF17" s="4" t="s">
        <v>772</v>
      </c>
      <c r="AH17" s="4">
        <v>1989</v>
      </c>
      <c r="AI17" s="4" t="s">
        <v>773</v>
      </c>
    </row>
    <row r="18" spans="1:38" s="4" customFormat="1" ht="15" customHeight="1" x14ac:dyDescent="0.3">
      <c r="A18" s="4" t="str">
        <f t="shared" si="0"/>
        <v>No</v>
      </c>
      <c r="B18" s="4" t="s">
        <v>1700</v>
      </c>
      <c r="C18" s="4" t="s">
        <v>725</v>
      </c>
      <c r="D18" s="27">
        <v>2001</v>
      </c>
      <c r="E18" s="27" t="s">
        <v>47</v>
      </c>
      <c r="F18" s="5" t="s">
        <v>1300</v>
      </c>
      <c r="G18" s="5">
        <v>1</v>
      </c>
      <c r="H18" s="5">
        <v>0</v>
      </c>
      <c r="J18" s="1" t="s">
        <v>774</v>
      </c>
      <c r="K18" s="1" t="s">
        <v>775</v>
      </c>
      <c r="L18" s="1" t="s">
        <v>765</v>
      </c>
      <c r="M18" s="41" t="s">
        <v>1679</v>
      </c>
      <c r="N18" s="27"/>
      <c r="P18" s="27"/>
      <c r="Q18" s="27"/>
      <c r="R18" s="27"/>
      <c r="S18" s="27"/>
      <c r="U18" s="4">
        <v>2001</v>
      </c>
      <c r="V18" s="31" t="s">
        <v>44</v>
      </c>
      <c r="W18" s="4" t="s">
        <v>776</v>
      </c>
      <c r="Y18" s="4">
        <v>2000</v>
      </c>
      <c r="Z18" s="31" t="s">
        <v>777</v>
      </c>
      <c r="AA18" s="4" t="s">
        <v>778</v>
      </c>
      <c r="AB18" s="4" t="s">
        <v>779</v>
      </c>
      <c r="AC18" s="4" t="s">
        <v>780</v>
      </c>
      <c r="AE18" s="4">
        <v>2001</v>
      </c>
      <c r="AH18" s="4">
        <v>2001</v>
      </c>
      <c r="AI18" s="4" t="s">
        <v>781</v>
      </c>
    </row>
    <row r="19" spans="1:38" s="4" customFormat="1" ht="15" customHeight="1" x14ac:dyDescent="0.3">
      <c r="A19" s="4" t="str">
        <f t="shared" si="0"/>
        <v>No</v>
      </c>
      <c r="B19" s="4" t="s">
        <v>1700</v>
      </c>
      <c r="C19" s="4" t="s">
        <v>725</v>
      </c>
      <c r="D19" s="27">
        <v>2019</v>
      </c>
      <c r="E19" s="27" t="s">
        <v>42</v>
      </c>
      <c r="F19" s="5" t="s">
        <v>2061</v>
      </c>
      <c r="G19" s="5">
        <v>1</v>
      </c>
      <c r="H19" s="5">
        <v>0</v>
      </c>
      <c r="J19" s="1" t="s">
        <v>1843</v>
      </c>
      <c r="K19" s="1" t="s">
        <v>1844</v>
      </c>
      <c r="L19" s="1" t="s">
        <v>1845</v>
      </c>
      <c r="M19" s="1" t="s">
        <v>1846</v>
      </c>
      <c r="N19" s="27"/>
      <c r="O19" s="27"/>
      <c r="P19" s="27"/>
      <c r="Q19" s="27"/>
      <c r="R19" s="27"/>
      <c r="S19" s="27"/>
      <c r="V19" s="31"/>
      <c r="Z19" s="31"/>
    </row>
    <row r="20" spans="1:38" s="4" customFormat="1" ht="15" customHeight="1" x14ac:dyDescent="0.3">
      <c r="A20" s="4" t="str">
        <f t="shared" si="0"/>
        <v>No</v>
      </c>
      <c r="B20" s="4" t="s">
        <v>0</v>
      </c>
      <c r="C20" s="4" t="s">
        <v>782</v>
      </c>
      <c r="D20" s="27">
        <v>2009</v>
      </c>
      <c r="E20" s="27" t="s">
        <v>45</v>
      </c>
      <c r="F20" s="5" t="s">
        <v>1301</v>
      </c>
      <c r="G20" s="5">
        <v>0</v>
      </c>
      <c r="H20" s="5">
        <v>1</v>
      </c>
      <c r="J20" s="1" t="s">
        <v>783</v>
      </c>
      <c r="K20" s="1" t="s">
        <v>784</v>
      </c>
      <c r="L20" s="1" t="s">
        <v>785</v>
      </c>
      <c r="M20" s="1" t="s">
        <v>786</v>
      </c>
      <c r="N20" s="27" t="s">
        <v>787</v>
      </c>
      <c r="O20" s="27" t="s">
        <v>788</v>
      </c>
      <c r="P20" s="27"/>
      <c r="Q20" s="27"/>
      <c r="R20" s="27"/>
      <c r="S20" s="27"/>
      <c r="V20" s="31"/>
      <c r="Z20" s="31"/>
      <c r="AH20" s="4">
        <v>2008</v>
      </c>
      <c r="AI20" s="4" t="s">
        <v>789</v>
      </c>
    </row>
    <row r="21" spans="1:38" s="4" customFormat="1" ht="15" customHeight="1" x14ac:dyDescent="0.3">
      <c r="A21" s="4" t="str">
        <f t="shared" si="0"/>
        <v>No</v>
      </c>
      <c r="B21" s="4" t="s">
        <v>1700</v>
      </c>
      <c r="C21" s="4" t="s">
        <v>790</v>
      </c>
      <c r="D21" s="27">
        <v>1828</v>
      </c>
      <c r="E21" s="27" t="s">
        <v>44</v>
      </c>
      <c r="F21" s="5" t="s">
        <v>1302</v>
      </c>
      <c r="G21" s="5">
        <v>1</v>
      </c>
      <c r="H21" s="5">
        <v>0</v>
      </c>
      <c r="J21" s="27" t="s">
        <v>791</v>
      </c>
      <c r="K21" s="27" t="s">
        <v>792</v>
      </c>
      <c r="L21" s="27" t="s">
        <v>726</v>
      </c>
      <c r="M21" s="27"/>
      <c r="N21" s="27"/>
      <c r="O21" s="27"/>
      <c r="P21" s="27"/>
      <c r="Q21" s="27"/>
      <c r="R21" s="27"/>
      <c r="S21" s="27"/>
      <c r="V21" s="31"/>
      <c r="Z21" s="31"/>
      <c r="AE21" s="4">
        <v>1</v>
      </c>
      <c r="AH21" s="4">
        <v>1826</v>
      </c>
      <c r="AI21" s="4" t="s">
        <v>793</v>
      </c>
    </row>
    <row r="22" spans="1:38" s="4" customFormat="1" ht="15" customHeight="1" x14ac:dyDescent="0.3">
      <c r="A22" s="4" t="str">
        <f t="shared" si="0"/>
        <v>No</v>
      </c>
      <c r="B22" s="4" t="s">
        <v>0</v>
      </c>
      <c r="C22" s="4" t="s">
        <v>790</v>
      </c>
      <c r="D22" s="27">
        <v>1842</v>
      </c>
      <c r="E22" s="27" t="s">
        <v>44</v>
      </c>
      <c r="F22" s="5" t="s">
        <v>1781</v>
      </c>
      <c r="G22" s="5">
        <v>0</v>
      </c>
      <c r="H22" s="5">
        <v>1</v>
      </c>
      <c r="J22" s="27" t="s">
        <v>791</v>
      </c>
      <c r="K22" s="27" t="s">
        <v>794</v>
      </c>
      <c r="L22" s="27"/>
      <c r="M22" s="27"/>
      <c r="N22" s="27"/>
      <c r="O22" s="27"/>
      <c r="P22" s="27"/>
      <c r="Q22" s="27"/>
      <c r="R22" s="27"/>
      <c r="S22" s="27"/>
      <c r="V22" s="31"/>
      <c r="Z22" s="31"/>
      <c r="AH22" s="4">
        <v>1843</v>
      </c>
      <c r="AI22" s="4" t="s">
        <v>795</v>
      </c>
    </row>
    <row r="23" spans="1:38" s="67" customFormat="1" ht="15" customHeight="1" x14ac:dyDescent="0.3">
      <c r="A23" s="67" t="str">
        <f t="shared" si="0"/>
        <v>No</v>
      </c>
      <c r="B23" s="67" t="s">
        <v>1700</v>
      </c>
      <c r="C23" s="67" t="s">
        <v>790</v>
      </c>
      <c r="D23" s="72">
        <v>1866</v>
      </c>
      <c r="E23" s="72" t="s">
        <v>30</v>
      </c>
      <c r="F23" s="74" t="s">
        <v>1848</v>
      </c>
      <c r="G23" s="68">
        <v>0</v>
      </c>
      <c r="H23" s="68">
        <v>1</v>
      </c>
      <c r="J23" s="69" t="s">
        <v>1847</v>
      </c>
      <c r="L23" s="72"/>
      <c r="M23" s="72"/>
      <c r="N23" s="72"/>
      <c r="O23" s="72"/>
      <c r="P23" s="72"/>
      <c r="Q23" s="72"/>
      <c r="R23" s="72"/>
      <c r="S23" s="72"/>
      <c r="V23" s="73"/>
      <c r="Z23" s="73"/>
    </row>
    <row r="24" spans="1:38" s="67" customFormat="1" ht="15" customHeight="1" x14ac:dyDescent="0.3">
      <c r="A24" s="67" t="str">
        <f t="shared" si="0"/>
        <v>No</v>
      </c>
      <c r="B24" s="67" t="s">
        <v>0</v>
      </c>
      <c r="C24" s="67" t="s">
        <v>790</v>
      </c>
      <c r="D24" s="72">
        <v>1879</v>
      </c>
      <c r="E24" s="72" t="s">
        <v>47</v>
      </c>
      <c r="F24" s="74" t="s">
        <v>1849</v>
      </c>
      <c r="G24" s="68">
        <v>0</v>
      </c>
      <c r="H24" s="68">
        <v>1</v>
      </c>
      <c r="J24" s="69" t="s">
        <v>1847</v>
      </c>
      <c r="K24" s="69" t="s">
        <v>2062</v>
      </c>
      <c r="L24" s="72"/>
      <c r="M24" s="72"/>
      <c r="N24" s="72"/>
      <c r="O24" s="72"/>
      <c r="P24" s="72"/>
      <c r="Q24" s="72"/>
      <c r="R24" s="72"/>
      <c r="S24" s="72"/>
      <c r="V24" s="73"/>
      <c r="Z24" s="73"/>
    </row>
    <row r="25" spans="1:38" s="67" customFormat="1" ht="15" customHeight="1" x14ac:dyDescent="0.3">
      <c r="A25" s="67" t="str">
        <f t="shared" si="0"/>
        <v>No</v>
      </c>
      <c r="B25" s="67" t="s">
        <v>0</v>
      </c>
      <c r="C25" s="67" t="s">
        <v>790</v>
      </c>
      <c r="D25" s="72">
        <v>1884</v>
      </c>
      <c r="E25" s="72" t="s">
        <v>43</v>
      </c>
      <c r="F25" s="74" t="s">
        <v>1850</v>
      </c>
      <c r="G25" s="68">
        <v>0</v>
      </c>
      <c r="H25" s="68">
        <v>1</v>
      </c>
      <c r="J25" s="69" t="s">
        <v>1847</v>
      </c>
      <c r="K25" s="69" t="s">
        <v>2063</v>
      </c>
      <c r="L25" s="69" t="s">
        <v>2064</v>
      </c>
      <c r="M25" s="72"/>
      <c r="N25" s="72"/>
      <c r="O25" s="72"/>
      <c r="P25" s="72"/>
      <c r="Q25" s="72"/>
      <c r="R25" s="72"/>
      <c r="S25" s="72"/>
      <c r="V25" s="73"/>
      <c r="Z25" s="73"/>
    </row>
    <row r="26" spans="1:38" s="4" customFormat="1" ht="15" customHeight="1" x14ac:dyDescent="0.3">
      <c r="A26" s="4" t="str">
        <f t="shared" si="0"/>
        <v>No</v>
      </c>
      <c r="B26" s="4" t="s">
        <v>1700</v>
      </c>
      <c r="C26" s="4" t="s">
        <v>790</v>
      </c>
      <c r="D26" s="27">
        <v>1891</v>
      </c>
      <c r="E26" s="27" t="s">
        <v>44</v>
      </c>
      <c r="F26" s="5" t="s">
        <v>1756</v>
      </c>
      <c r="G26" s="5">
        <v>1</v>
      </c>
      <c r="H26" s="5">
        <v>0</v>
      </c>
      <c r="J26" s="1" t="s">
        <v>727</v>
      </c>
      <c r="K26" s="27"/>
      <c r="L26" s="27"/>
      <c r="M26" s="27"/>
      <c r="N26" s="27"/>
      <c r="O26" s="27"/>
      <c r="P26" s="27"/>
      <c r="Q26" s="27"/>
      <c r="R26" s="27"/>
      <c r="S26" s="27"/>
      <c r="V26" s="31"/>
      <c r="Z26" s="31"/>
    </row>
    <row r="27" spans="1:38" s="4" customFormat="1" ht="15" customHeight="1" x14ac:dyDescent="0.3">
      <c r="A27" s="4" t="str">
        <f t="shared" si="0"/>
        <v>No</v>
      </c>
      <c r="B27" s="4" t="s">
        <v>1700</v>
      </c>
      <c r="C27" s="4" t="s">
        <v>790</v>
      </c>
      <c r="D27" s="27">
        <v>1893</v>
      </c>
      <c r="E27" s="27" t="s">
        <v>46</v>
      </c>
      <c r="F27" s="5" t="s">
        <v>1303</v>
      </c>
      <c r="G27" s="5">
        <v>0</v>
      </c>
      <c r="H27" s="5">
        <v>1</v>
      </c>
      <c r="J27" s="1" t="s">
        <v>727</v>
      </c>
      <c r="K27" s="1" t="s">
        <v>796</v>
      </c>
      <c r="L27" s="1" t="s">
        <v>797</v>
      </c>
      <c r="M27" s="1" t="s">
        <v>798</v>
      </c>
      <c r="N27" s="27" t="s">
        <v>799</v>
      </c>
      <c r="P27" s="27"/>
      <c r="Q27" s="27"/>
      <c r="R27" s="27"/>
      <c r="S27" s="27"/>
      <c r="V27" s="31"/>
      <c r="Y27" s="4">
        <v>1893</v>
      </c>
      <c r="Z27" s="31" t="s">
        <v>46</v>
      </c>
      <c r="AA27" s="4" t="s">
        <v>800</v>
      </c>
      <c r="AB27" s="4" t="s">
        <v>801</v>
      </c>
      <c r="AC27" s="4" t="s">
        <v>802</v>
      </c>
      <c r="AE27" s="4">
        <v>1</v>
      </c>
      <c r="AF27" s="4" t="s">
        <v>733</v>
      </c>
      <c r="AH27" s="4">
        <v>1893</v>
      </c>
      <c r="AI27" s="4" t="s">
        <v>803</v>
      </c>
      <c r="AK27" s="4">
        <v>1893</v>
      </c>
      <c r="AL27" s="4" t="s">
        <v>804</v>
      </c>
    </row>
    <row r="28" spans="1:38" s="4" customFormat="1" ht="15" customHeight="1" x14ac:dyDescent="0.3">
      <c r="A28" s="4" t="str">
        <f t="shared" si="0"/>
        <v>No</v>
      </c>
      <c r="B28" s="4" t="s">
        <v>1700</v>
      </c>
      <c r="C28" s="4" t="s">
        <v>790</v>
      </c>
      <c r="D28" s="27">
        <v>1931</v>
      </c>
      <c r="E28" s="27" t="s">
        <v>46</v>
      </c>
      <c r="F28" s="5" t="s">
        <v>1305</v>
      </c>
      <c r="G28" s="5">
        <v>1</v>
      </c>
      <c r="H28" s="5">
        <v>0</v>
      </c>
      <c r="J28" s="27" t="s">
        <v>805</v>
      </c>
      <c r="K28" s="27" t="s">
        <v>806</v>
      </c>
      <c r="L28" s="27" t="s">
        <v>807</v>
      </c>
      <c r="M28" s="27"/>
      <c r="N28" s="27"/>
      <c r="O28" s="27"/>
      <c r="P28" s="27"/>
      <c r="Q28" s="27"/>
      <c r="R28" s="27"/>
      <c r="S28" s="27"/>
      <c r="V28" s="31"/>
      <c r="Y28" s="4">
        <v>1931</v>
      </c>
      <c r="Z28" s="31" t="s">
        <v>808</v>
      </c>
      <c r="AA28" s="4" t="s">
        <v>809</v>
      </c>
      <c r="AB28" s="4" t="s">
        <v>810</v>
      </c>
      <c r="AC28" s="4" t="s">
        <v>811</v>
      </c>
      <c r="AE28" s="4">
        <v>1</v>
      </c>
      <c r="AH28" s="4">
        <v>1931</v>
      </c>
      <c r="AI28" s="4" t="s">
        <v>812</v>
      </c>
    </row>
    <row r="29" spans="1:38" s="4" customFormat="1" ht="15" customHeight="1" x14ac:dyDescent="0.3">
      <c r="A29" s="4" t="str">
        <f t="shared" si="0"/>
        <v>No</v>
      </c>
      <c r="B29" s="4" t="s">
        <v>1700</v>
      </c>
      <c r="C29" s="4" t="s">
        <v>790</v>
      </c>
      <c r="D29" s="27">
        <v>1974</v>
      </c>
      <c r="E29" s="27" t="s">
        <v>28</v>
      </c>
      <c r="F29" s="5" t="s">
        <v>1585</v>
      </c>
      <c r="G29" s="5">
        <v>0</v>
      </c>
      <c r="H29" s="5">
        <v>1</v>
      </c>
      <c r="J29" s="1" t="s">
        <v>813</v>
      </c>
      <c r="K29" s="27" t="s">
        <v>791</v>
      </c>
      <c r="L29" s="27"/>
      <c r="M29" s="27"/>
      <c r="N29" s="27"/>
      <c r="O29" s="27"/>
      <c r="P29" s="27"/>
      <c r="Q29" s="27"/>
      <c r="R29" s="27"/>
      <c r="S29" s="27"/>
      <c r="V29" s="31"/>
      <c r="Y29" s="4">
        <v>1974</v>
      </c>
      <c r="Z29" s="31"/>
      <c r="AB29" s="4" t="s">
        <v>814</v>
      </c>
      <c r="AC29" s="4" t="s">
        <v>815</v>
      </c>
      <c r="AH29" s="4">
        <v>1974</v>
      </c>
      <c r="AI29" s="4" t="s">
        <v>816</v>
      </c>
    </row>
    <row r="30" spans="1:38" s="4" customFormat="1" ht="15" customHeight="1" x14ac:dyDescent="0.3">
      <c r="A30" s="4" t="str">
        <f t="shared" si="0"/>
        <v>No</v>
      </c>
      <c r="B30" s="4" t="s">
        <v>1700</v>
      </c>
      <c r="C30" s="4" t="s">
        <v>790</v>
      </c>
      <c r="D30" s="27">
        <v>1977</v>
      </c>
      <c r="E30" s="27" t="s">
        <v>36</v>
      </c>
      <c r="F30" s="5" t="s">
        <v>1766</v>
      </c>
      <c r="G30" s="5">
        <v>0</v>
      </c>
      <c r="H30" s="5">
        <v>1</v>
      </c>
      <c r="J30" s="1" t="s">
        <v>1765</v>
      </c>
      <c r="K30" s="27"/>
      <c r="L30" s="27"/>
      <c r="M30" s="27"/>
      <c r="N30" s="27"/>
      <c r="O30" s="27"/>
      <c r="P30" s="27"/>
      <c r="Q30" s="27"/>
      <c r="R30" s="27"/>
      <c r="S30" s="27"/>
      <c r="V30" s="31"/>
      <c r="Z30" s="31"/>
    </row>
    <row r="31" spans="1:38" s="4" customFormat="1" ht="15" customHeight="1" x14ac:dyDescent="0.3">
      <c r="A31" s="4" t="str">
        <f t="shared" si="0"/>
        <v>Yes</v>
      </c>
      <c r="B31" s="4" t="s">
        <v>0</v>
      </c>
      <c r="C31" s="4" t="s">
        <v>790</v>
      </c>
      <c r="D31" s="27">
        <v>1979</v>
      </c>
      <c r="E31" s="27" t="s">
        <v>11</v>
      </c>
      <c r="F31" s="5" t="s">
        <v>1764</v>
      </c>
      <c r="G31" s="5">
        <v>0</v>
      </c>
      <c r="H31" s="5">
        <v>0</v>
      </c>
      <c r="J31" s="1" t="s">
        <v>1765</v>
      </c>
      <c r="K31" s="27"/>
      <c r="L31" s="27"/>
      <c r="M31" s="27"/>
      <c r="N31" s="27"/>
      <c r="O31" s="27"/>
      <c r="P31" s="27"/>
      <c r="Q31" s="27"/>
      <c r="R31" s="27"/>
      <c r="S31" s="27"/>
      <c r="V31" s="31"/>
      <c r="Z31" s="31"/>
    </row>
    <row r="32" spans="1:38" s="4" customFormat="1" ht="15" customHeight="1" x14ac:dyDescent="0.3">
      <c r="A32" s="4" t="str">
        <f t="shared" si="0"/>
        <v>No</v>
      </c>
      <c r="B32" s="4" t="s">
        <v>1700</v>
      </c>
      <c r="C32" s="4" t="s">
        <v>790</v>
      </c>
      <c r="D32" s="27">
        <v>1989</v>
      </c>
      <c r="E32" s="27" t="s">
        <v>45</v>
      </c>
      <c r="F32" s="5" t="s">
        <v>817</v>
      </c>
      <c r="G32" s="5">
        <v>0</v>
      </c>
      <c r="H32" s="5">
        <v>1</v>
      </c>
      <c r="J32" s="27" t="s">
        <v>818</v>
      </c>
      <c r="L32" s="27"/>
      <c r="M32" s="27"/>
      <c r="N32" s="27"/>
      <c r="O32" s="27"/>
      <c r="P32" s="27"/>
      <c r="Q32" s="27"/>
      <c r="R32" s="27"/>
      <c r="S32" s="27"/>
      <c r="V32" s="31"/>
      <c r="Y32" s="4">
        <v>1989</v>
      </c>
      <c r="Z32" s="31" t="s">
        <v>819</v>
      </c>
      <c r="AA32" s="4" t="s">
        <v>820</v>
      </c>
      <c r="AB32" s="4" t="s">
        <v>821</v>
      </c>
      <c r="AC32" s="4" t="s">
        <v>822</v>
      </c>
      <c r="AE32" s="4">
        <v>1</v>
      </c>
      <c r="AF32" s="4" t="s">
        <v>763</v>
      </c>
      <c r="AH32" s="4">
        <v>1989</v>
      </c>
      <c r="AI32" s="4" t="s">
        <v>823</v>
      </c>
      <c r="AK32" s="4">
        <v>1989</v>
      </c>
      <c r="AL32" s="4" t="s">
        <v>824</v>
      </c>
    </row>
    <row r="33" spans="1:38" s="67" customFormat="1" ht="15" customHeight="1" x14ac:dyDescent="0.3">
      <c r="A33" s="67" t="str">
        <f t="shared" si="0"/>
        <v>No</v>
      </c>
      <c r="B33" s="67" t="s">
        <v>1700</v>
      </c>
      <c r="C33" s="67" t="s">
        <v>825</v>
      </c>
      <c r="D33" s="72">
        <v>1848</v>
      </c>
      <c r="E33" s="72" t="s">
        <v>11</v>
      </c>
      <c r="F33" s="74" t="s">
        <v>2066</v>
      </c>
      <c r="G33" s="68">
        <v>1</v>
      </c>
      <c r="H33" s="68">
        <v>0</v>
      </c>
      <c r="J33" s="69" t="s">
        <v>1851</v>
      </c>
      <c r="K33" s="69" t="s">
        <v>2065</v>
      </c>
      <c r="L33" s="72"/>
      <c r="M33" s="72"/>
      <c r="N33" s="72"/>
      <c r="O33" s="72"/>
      <c r="P33" s="72"/>
      <c r="Q33" s="72"/>
      <c r="R33" s="72"/>
      <c r="S33" s="72"/>
      <c r="V33" s="73"/>
      <c r="Z33" s="73"/>
    </row>
    <row r="34" spans="1:38" s="4" customFormat="1" ht="15" customHeight="1" x14ac:dyDescent="0.3">
      <c r="A34" s="4" t="str">
        <f t="shared" si="0"/>
        <v>No</v>
      </c>
      <c r="B34" s="4" t="s">
        <v>1700</v>
      </c>
      <c r="C34" s="4" t="s">
        <v>825</v>
      </c>
      <c r="D34" s="27">
        <v>1873</v>
      </c>
      <c r="E34" s="27" t="s">
        <v>43</v>
      </c>
      <c r="F34" s="5" t="s">
        <v>1759</v>
      </c>
      <c r="G34" s="5">
        <v>0</v>
      </c>
      <c r="H34" s="5">
        <v>1</v>
      </c>
      <c r="J34" s="27" t="s">
        <v>826</v>
      </c>
      <c r="K34" s="27" t="s">
        <v>827</v>
      </c>
      <c r="L34" s="27" t="s">
        <v>828</v>
      </c>
      <c r="O34" s="27"/>
      <c r="P34" s="27"/>
      <c r="Q34" s="27"/>
      <c r="R34" s="27"/>
      <c r="S34" s="27"/>
      <c r="V34" s="31"/>
      <c r="Y34" s="4">
        <v>1873</v>
      </c>
      <c r="Z34" s="31" t="s">
        <v>829</v>
      </c>
      <c r="AA34" s="4" t="s">
        <v>830</v>
      </c>
      <c r="AB34" s="4" t="s">
        <v>831</v>
      </c>
      <c r="AE34" s="4">
        <v>1</v>
      </c>
      <c r="AH34" s="4">
        <v>1873</v>
      </c>
      <c r="AI34" s="4" t="s">
        <v>832</v>
      </c>
    </row>
    <row r="35" spans="1:38" s="4" customFormat="1" ht="15" customHeight="1" x14ac:dyDescent="0.3">
      <c r="A35" s="4" t="str">
        <f t="shared" si="0"/>
        <v>No</v>
      </c>
      <c r="B35" s="4" t="s">
        <v>0</v>
      </c>
      <c r="C35" s="4" t="s">
        <v>825</v>
      </c>
      <c r="D35" s="27">
        <v>1924</v>
      </c>
      <c r="E35" s="27" t="s">
        <v>43</v>
      </c>
      <c r="F35" s="5" t="s">
        <v>833</v>
      </c>
      <c r="G35" s="5">
        <v>0</v>
      </c>
      <c r="H35" s="5">
        <v>1</v>
      </c>
      <c r="J35" s="27" t="s">
        <v>834</v>
      </c>
      <c r="L35" s="27"/>
      <c r="M35" s="27"/>
      <c r="N35" s="27"/>
      <c r="O35" s="27"/>
      <c r="P35" s="27"/>
      <c r="Q35" s="27"/>
      <c r="R35" s="27"/>
      <c r="S35" s="27"/>
      <c r="V35" s="31"/>
      <c r="Y35" s="4">
        <v>1924</v>
      </c>
      <c r="Z35" s="31"/>
      <c r="AA35" s="4" t="s">
        <v>835</v>
      </c>
      <c r="AB35" s="4" t="s">
        <v>836</v>
      </c>
      <c r="AC35" s="4" t="s">
        <v>837</v>
      </c>
      <c r="AE35" s="4">
        <v>1</v>
      </c>
      <c r="AH35" s="4">
        <v>1824</v>
      </c>
      <c r="AI35" s="4" t="s">
        <v>838</v>
      </c>
    </row>
    <row r="36" spans="1:38" s="67" customFormat="1" ht="15" customHeight="1" x14ac:dyDescent="0.3">
      <c r="A36" s="67" t="str">
        <f t="shared" ref="A36:A67" si="1">IF(AND(G36&lt;1,H36&lt;1),"Yes","No")</f>
        <v>No</v>
      </c>
      <c r="B36" s="67" t="s">
        <v>1700</v>
      </c>
      <c r="C36" s="67" t="s">
        <v>825</v>
      </c>
      <c r="D36" s="72">
        <v>1929</v>
      </c>
      <c r="E36" s="72" t="s">
        <v>28</v>
      </c>
      <c r="F36" s="74" t="s">
        <v>1852</v>
      </c>
      <c r="G36" s="68">
        <v>0</v>
      </c>
      <c r="H36" s="68">
        <v>1</v>
      </c>
      <c r="J36" s="69" t="s">
        <v>2067</v>
      </c>
      <c r="L36" s="72"/>
      <c r="M36" s="72"/>
      <c r="N36" s="72"/>
      <c r="O36" s="72"/>
      <c r="P36" s="72"/>
      <c r="Q36" s="72"/>
      <c r="R36" s="72"/>
      <c r="S36" s="72"/>
      <c r="V36" s="73"/>
      <c r="Z36" s="73"/>
    </row>
    <row r="37" spans="1:38" s="4" customFormat="1" ht="15" customHeight="1" x14ac:dyDescent="0.3">
      <c r="A37" s="4" t="str">
        <f t="shared" si="1"/>
        <v>No</v>
      </c>
      <c r="B37" s="4" t="s">
        <v>1700</v>
      </c>
      <c r="C37" s="4" t="s">
        <v>825</v>
      </c>
      <c r="D37" s="27">
        <v>1931</v>
      </c>
      <c r="E37" s="27" t="s">
        <v>43</v>
      </c>
      <c r="F37" s="5" t="s">
        <v>1306</v>
      </c>
      <c r="G37" s="5">
        <v>0</v>
      </c>
      <c r="H37" s="5">
        <v>1</v>
      </c>
      <c r="J37" s="27" t="s">
        <v>839</v>
      </c>
      <c r="K37" s="27" t="s">
        <v>834</v>
      </c>
      <c r="L37" s="27" t="s">
        <v>840</v>
      </c>
      <c r="M37" s="1" t="s">
        <v>860</v>
      </c>
      <c r="N37" s="27"/>
      <c r="O37" s="27"/>
      <c r="P37" s="27"/>
      <c r="Q37" s="27"/>
      <c r="R37" s="27"/>
      <c r="S37" s="27"/>
      <c r="V37" s="31"/>
      <c r="Y37" s="4">
        <v>1931</v>
      </c>
      <c r="Z37" s="31" t="s">
        <v>841</v>
      </c>
      <c r="AA37" s="4" t="s">
        <v>842</v>
      </c>
      <c r="AB37" s="4" t="s">
        <v>843</v>
      </c>
      <c r="AC37" s="4" t="s">
        <v>844</v>
      </c>
      <c r="AE37" s="4">
        <v>1</v>
      </c>
      <c r="AH37" s="4">
        <v>1831</v>
      </c>
      <c r="AI37" s="4" t="s">
        <v>845</v>
      </c>
    </row>
    <row r="38" spans="1:38" s="4" customFormat="1" ht="15" customHeight="1" x14ac:dyDescent="0.3">
      <c r="A38" s="4" t="str">
        <f t="shared" si="1"/>
        <v>No</v>
      </c>
      <c r="B38" s="4" t="s">
        <v>1700</v>
      </c>
      <c r="C38" s="4" t="s">
        <v>846</v>
      </c>
      <c r="D38" s="27">
        <v>1838</v>
      </c>
      <c r="E38" s="27" t="s">
        <v>44</v>
      </c>
      <c r="F38" s="5" t="s">
        <v>1284</v>
      </c>
      <c r="G38" s="5">
        <v>1</v>
      </c>
      <c r="H38" s="5">
        <v>0</v>
      </c>
      <c r="J38" s="27" t="s">
        <v>847</v>
      </c>
      <c r="K38" s="1" t="s">
        <v>848</v>
      </c>
      <c r="L38" s="27" t="s">
        <v>849</v>
      </c>
      <c r="M38" s="1" t="s">
        <v>1285</v>
      </c>
      <c r="N38" s="27"/>
      <c r="O38" s="27"/>
      <c r="P38" s="27"/>
      <c r="Q38" s="27"/>
      <c r="R38" s="27"/>
      <c r="S38" s="27"/>
      <c r="V38" s="31"/>
      <c r="Z38" s="31"/>
      <c r="AE38" s="4">
        <v>1</v>
      </c>
      <c r="AF38" s="4" t="s">
        <v>850</v>
      </c>
      <c r="AH38" s="4">
        <v>1838</v>
      </c>
      <c r="AI38" s="4" t="s">
        <v>851</v>
      </c>
    </row>
    <row r="39" spans="1:38" s="67" customFormat="1" ht="15" customHeight="1" x14ac:dyDescent="0.3">
      <c r="A39" s="67" t="str">
        <f t="shared" si="1"/>
        <v>No</v>
      </c>
      <c r="B39" s="67" t="s">
        <v>1700</v>
      </c>
      <c r="C39" s="67" t="s">
        <v>846</v>
      </c>
      <c r="D39" s="72">
        <v>1848</v>
      </c>
      <c r="E39" s="72" t="s">
        <v>45</v>
      </c>
      <c r="F39" s="74" t="s">
        <v>1864</v>
      </c>
      <c r="G39" s="68">
        <v>1</v>
      </c>
      <c r="H39" s="68">
        <v>0</v>
      </c>
      <c r="J39" s="69" t="s">
        <v>849</v>
      </c>
      <c r="K39" s="69"/>
      <c r="L39" s="72"/>
      <c r="M39" s="69"/>
      <c r="N39" s="72"/>
      <c r="O39" s="72"/>
      <c r="P39" s="72"/>
      <c r="Q39" s="72"/>
      <c r="R39" s="72"/>
      <c r="S39" s="72"/>
      <c r="V39" s="73"/>
      <c r="Z39" s="73"/>
    </row>
    <row r="40" spans="1:38" s="4" customFormat="1" ht="15" customHeight="1" x14ac:dyDescent="0.3">
      <c r="A40" s="4" t="str">
        <f t="shared" si="1"/>
        <v>No</v>
      </c>
      <c r="B40" s="4" t="s">
        <v>1700</v>
      </c>
      <c r="C40" s="4" t="s">
        <v>846</v>
      </c>
      <c r="D40" s="27">
        <v>1870</v>
      </c>
      <c r="E40" s="27"/>
      <c r="F40" s="5" t="s">
        <v>1216</v>
      </c>
      <c r="G40" s="5">
        <v>1</v>
      </c>
      <c r="H40" s="5">
        <v>0</v>
      </c>
      <c r="J40" s="27" t="s">
        <v>849</v>
      </c>
      <c r="K40" s="27"/>
      <c r="L40" s="27"/>
      <c r="M40" s="27"/>
      <c r="N40" s="27"/>
      <c r="O40" s="27"/>
      <c r="P40" s="27"/>
      <c r="Q40" s="27"/>
      <c r="R40" s="27"/>
      <c r="S40" s="27"/>
      <c r="V40" s="31"/>
      <c r="Z40" s="31"/>
      <c r="AK40" s="4">
        <v>1870</v>
      </c>
      <c r="AL40" s="4" t="s">
        <v>852</v>
      </c>
    </row>
    <row r="41" spans="1:38" s="4" customFormat="1" ht="15" customHeight="1" x14ac:dyDescent="0.3">
      <c r="A41" s="4" t="str">
        <f t="shared" si="1"/>
        <v>No</v>
      </c>
      <c r="B41" s="4" t="s">
        <v>1700</v>
      </c>
      <c r="C41" s="4" t="s">
        <v>846</v>
      </c>
      <c r="D41" s="27">
        <v>1914</v>
      </c>
      <c r="E41" s="27" t="s">
        <v>30</v>
      </c>
      <c r="F41" s="5" t="s">
        <v>1307</v>
      </c>
      <c r="G41" s="5">
        <v>1</v>
      </c>
      <c r="H41" s="5">
        <v>0</v>
      </c>
      <c r="J41" s="27" t="s">
        <v>853</v>
      </c>
      <c r="K41" s="27" t="s">
        <v>854</v>
      </c>
      <c r="L41" s="27"/>
      <c r="M41" s="27"/>
      <c r="N41" s="27"/>
      <c r="O41" s="27"/>
      <c r="P41" s="27"/>
      <c r="Q41" s="27"/>
      <c r="R41" s="27"/>
      <c r="S41" s="27"/>
      <c r="V41" s="31"/>
      <c r="Y41" s="4">
        <v>1914</v>
      </c>
      <c r="Z41" s="31" t="s">
        <v>735</v>
      </c>
      <c r="AA41" s="4" t="s">
        <v>855</v>
      </c>
      <c r="AB41" s="4" t="s">
        <v>856</v>
      </c>
      <c r="AE41" s="4">
        <v>1</v>
      </c>
      <c r="AH41" s="4">
        <v>1914</v>
      </c>
      <c r="AI41" s="4" t="s">
        <v>857</v>
      </c>
    </row>
    <row r="42" spans="1:38" s="4" customFormat="1" ht="15" customHeight="1" x14ac:dyDescent="0.3">
      <c r="A42" s="4" t="str">
        <f t="shared" si="1"/>
        <v>No</v>
      </c>
      <c r="B42" s="4" t="s">
        <v>1700</v>
      </c>
      <c r="C42" s="4" t="s">
        <v>846</v>
      </c>
      <c r="D42" s="27">
        <v>1925</v>
      </c>
      <c r="E42" s="27"/>
      <c r="F42" s="5" t="s">
        <v>1217</v>
      </c>
      <c r="G42" s="5">
        <v>1</v>
      </c>
      <c r="H42" s="5">
        <v>0</v>
      </c>
      <c r="J42" s="27"/>
      <c r="K42" s="27"/>
      <c r="L42" s="27"/>
      <c r="M42" s="27"/>
      <c r="N42" s="27"/>
      <c r="O42" s="27"/>
      <c r="P42" s="27"/>
      <c r="Q42" s="27"/>
      <c r="R42" s="27"/>
      <c r="S42" s="27"/>
      <c r="Y42" s="33">
        <v>1925</v>
      </c>
      <c r="Z42" s="34"/>
      <c r="AA42" s="35"/>
      <c r="AB42" s="35" t="s">
        <v>1641</v>
      </c>
      <c r="AC42" s="35"/>
      <c r="AE42" s="4">
        <v>1925</v>
      </c>
      <c r="AK42" s="4">
        <v>1925</v>
      </c>
      <c r="AL42" s="4" t="s">
        <v>858</v>
      </c>
    </row>
    <row r="43" spans="1:38" s="4" customFormat="1" ht="15" customHeight="1" x14ac:dyDescent="0.3">
      <c r="A43" s="4" t="str">
        <f t="shared" si="1"/>
        <v>Yes</v>
      </c>
      <c r="B43" s="4" t="s">
        <v>0</v>
      </c>
      <c r="C43" s="4" t="s">
        <v>846</v>
      </c>
      <c r="D43" s="27">
        <v>1931</v>
      </c>
      <c r="E43" s="27" t="s">
        <v>43</v>
      </c>
      <c r="F43" s="5" t="s">
        <v>859</v>
      </c>
      <c r="G43" s="5">
        <v>0</v>
      </c>
      <c r="H43" s="5">
        <v>0</v>
      </c>
      <c r="J43" s="27" t="s">
        <v>860</v>
      </c>
      <c r="K43" s="27"/>
      <c r="L43" s="27"/>
      <c r="M43" s="27"/>
      <c r="N43" s="27"/>
      <c r="O43" s="27"/>
      <c r="P43" s="27"/>
      <c r="Q43" s="27"/>
      <c r="R43" s="27"/>
      <c r="S43" s="27"/>
      <c r="V43" s="31"/>
      <c r="Y43" s="4">
        <v>1929</v>
      </c>
      <c r="Z43" s="31" t="s">
        <v>841</v>
      </c>
      <c r="AA43" s="4" t="s">
        <v>861</v>
      </c>
      <c r="AB43" s="4" t="s">
        <v>862</v>
      </c>
      <c r="AE43" s="4">
        <v>1</v>
      </c>
      <c r="AH43" s="4">
        <v>1931</v>
      </c>
      <c r="AI43" s="4" t="s">
        <v>863</v>
      </c>
      <c r="AK43" s="4">
        <v>1931</v>
      </c>
      <c r="AL43" s="4" t="s">
        <v>864</v>
      </c>
    </row>
    <row r="44" spans="1:38" s="4" customFormat="1" ht="15" customHeight="1" x14ac:dyDescent="0.3">
      <c r="A44" s="4" t="str">
        <f t="shared" si="1"/>
        <v>No</v>
      </c>
      <c r="B44" s="4" t="s">
        <v>1700</v>
      </c>
      <c r="C44" s="4" t="s">
        <v>846</v>
      </c>
      <c r="D44" s="27">
        <v>1934</v>
      </c>
      <c r="E44" s="27" t="s">
        <v>44</v>
      </c>
      <c r="F44" s="5" t="s">
        <v>1308</v>
      </c>
      <c r="G44" s="5">
        <v>0</v>
      </c>
      <c r="H44" s="5">
        <v>1</v>
      </c>
      <c r="J44" s="27"/>
      <c r="K44" s="27"/>
      <c r="L44" s="27"/>
      <c r="M44" s="27"/>
      <c r="N44" s="27"/>
      <c r="O44" s="27"/>
      <c r="P44" s="27"/>
      <c r="Q44" s="27"/>
      <c r="R44" s="27"/>
      <c r="S44" s="27"/>
      <c r="AK44" s="4">
        <v>1934</v>
      </c>
      <c r="AL44" s="4" t="s">
        <v>865</v>
      </c>
    </row>
    <row r="45" spans="1:38" s="67" customFormat="1" ht="15" customHeight="1" x14ac:dyDescent="0.3">
      <c r="A45" s="67" t="str">
        <f t="shared" si="1"/>
        <v>No</v>
      </c>
      <c r="B45" s="67" t="s">
        <v>0</v>
      </c>
      <c r="C45" s="67" t="s">
        <v>1853</v>
      </c>
      <c r="D45" s="72">
        <v>2024</v>
      </c>
      <c r="E45" s="72" t="s">
        <v>46</v>
      </c>
      <c r="F45" s="74" t="s">
        <v>2053</v>
      </c>
      <c r="G45" s="68">
        <v>1</v>
      </c>
      <c r="H45" s="68">
        <v>0</v>
      </c>
      <c r="J45" s="69" t="s">
        <v>1854</v>
      </c>
      <c r="K45" s="69" t="s">
        <v>1855</v>
      </c>
      <c r="L45" s="69" t="s">
        <v>1857</v>
      </c>
      <c r="M45" s="69" t="s">
        <v>1856</v>
      </c>
      <c r="N45" s="72"/>
      <c r="O45" s="72"/>
      <c r="P45" s="72"/>
      <c r="Q45" s="72"/>
      <c r="R45" s="72"/>
      <c r="S45" s="72"/>
    </row>
    <row r="46" spans="1:38" s="67" customFormat="1" ht="15" customHeight="1" x14ac:dyDescent="0.3">
      <c r="A46" s="67" t="str">
        <f t="shared" si="1"/>
        <v>No</v>
      </c>
      <c r="B46" s="67" t="s">
        <v>1700</v>
      </c>
      <c r="C46" s="67" t="s">
        <v>866</v>
      </c>
      <c r="D46" s="72">
        <v>1931</v>
      </c>
      <c r="E46" s="72" t="s">
        <v>30</v>
      </c>
      <c r="F46" s="74" t="s">
        <v>1870</v>
      </c>
      <c r="G46" s="68">
        <v>0</v>
      </c>
      <c r="H46" s="68">
        <v>1</v>
      </c>
      <c r="J46" s="69" t="s">
        <v>1869</v>
      </c>
      <c r="K46" s="72"/>
      <c r="L46" s="72"/>
      <c r="M46" s="72"/>
      <c r="N46" s="72"/>
      <c r="O46" s="72"/>
      <c r="P46" s="72"/>
      <c r="Q46" s="72"/>
      <c r="R46" s="72"/>
      <c r="S46" s="72"/>
    </row>
    <row r="47" spans="1:38" s="4" customFormat="1" ht="15" customHeight="1" x14ac:dyDescent="0.3">
      <c r="A47" s="4" t="str">
        <f t="shared" si="1"/>
        <v>No</v>
      </c>
      <c r="B47" s="4" t="s">
        <v>1700</v>
      </c>
      <c r="C47" s="4" t="s">
        <v>866</v>
      </c>
      <c r="D47" s="27">
        <v>1996</v>
      </c>
      <c r="E47" s="27" t="s">
        <v>867</v>
      </c>
      <c r="F47" s="5" t="s">
        <v>1309</v>
      </c>
      <c r="G47" s="5">
        <v>1</v>
      </c>
      <c r="H47" s="5">
        <v>0</v>
      </c>
      <c r="J47" s="36" t="s">
        <v>868</v>
      </c>
      <c r="K47" s="36" t="s">
        <v>869</v>
      </c>
      <c r="L47" s="27" t="s">
        <v>870</v>
      </c>
      <c r="M47" s="27" t="s">
        <v>1485</v>
      </c>
      <c r="N47" s="27"/>
      <c r="O47" s="27"/>
      <c r="P47" s="27"/>
      <c r="Q47" s="27"/>
      <c r="R47" s="27"/>
      <c r="S47" s="27"/>
      <c r="U47" s="4">
        <v>1996</v>
      </c>
      <c r="V47" s="31" t="s">
        <v>871</v>
      </c>
      <c r="W47" s="4" t="s">
        <v>872</v>
      </c>
      <c r="Z47" s="31"/>
      <c r="AH47" s="4">
        <v>1996</v>
      </c>
      <c r="AI47" s="4" t="s">
        <v>873</v>
      </c>
    </row>
    <row r="48" spans="1:38" s="4" customFormat="1" ht="15" customHeight="1" x14ac:dyDescent="0.3">
      <c r="A48" s="4" t="str">
        <f t="shared" si="1"/>
        <v>Yes</v>
      </c>
      <c r="B48" s="4" t="s">
        <v>0</v>
      </c>
      <c r="C48" s="4" t="s">
        <v>866</v>
      </c>
      <c r="D48" s="27">
        <v>2014</v>
      </c>
      <c r="E48" s="27" t="s">
        <v>47</v>
      </c>
      <c r="F48" s="5" t="s">
        <v>1310</v>
      </c>
      <c r="G48" s="5">
        <v>0</v>
      </c>
      <c r="H48" s="5">
        <v>0</v>
      </c>
      <c r="J48" s="1" t="s">
        <v>874</v>
      </c>
      <c r="K48" s="1" t="s">
        <v>1290</v>
      </c>
      <c r="L48" s="27"/>
      <c r="M48" s="27"/>
      <c r="N48" s="27"/>
      <c r="O48" s="27"/>
      <c r="P48" s="27"/>
      <c r="Q48" s="27"/>
      <c r="R48" s="27"/>
      <c r="S48" s="27"/>
      <c r="V48" s="31"/>
      <c r="Z48" s="31"/>
    </row>
    <row r="49" spans="1:35" s="4" customFormat="1" ht="15" customHeight="1" x14ac:dyDescent="0.3">
      <c r="A49" s="4" t="str">
        <f t="shared" si="1"/>
        <v>No</v>
      </c>
      <c r="B49" s="4" t="s">
        <v>1700</v>
      </c>
      <c r="C49" s="4" t="s">
        <v>875</v>
      </c>
      <c r="D49" s="27">
        <v>1990</v>
      </c>
      <c r="E49" s="27" t="s">
        <v>42</v>
      </c>
      <c r="F49" s="5" t="s">
        <v>1311</v>
      </c>
      <c r="G49" s="5">
        <v>1</v>
      </c>
      <c r="H49" s="5">
        <v>0</v>
      </c>
      <c r="J49" s="27" t="s">
        <v>876</v>
      </c>
      <c r="K49" s="27"/>
      <c r="L49" s="27"/>
      <c r="M49" s="27"/>
      <c r="N49" s="27"/>
      <c r="O49" s="27"/>
      <c r="P49" s="27"/>
      <c r="Q49" s="27"/>
      <c r="R49" s="27"/>
      <c r="S49" s="27"/>
      <c r="V49" s="31"/>
      <c r="Z49" s="31"/>
    </row>
    <row r="50" spans="1:35" s="4" customFormat="1" ht="15" customHeight="1" x14ac:dyDescent="0.3">
      <c r="A50" s="4" t="str">
        <f t="shared" si="1"/>
        <v>No</v>
      </c>
      <c r="B50" s="4" t="s">
        <v>1700</v>
      </c>
      <c r="C50" s="4" t="s">
        <v>1287</v>
      </c>
      <c r="D50" s="27">
        <v>2008</v>
      </c>
      <c r="E50" s="27" t="s">
        <v>28</v>
      </c>
      <c r="F50" s="5" t="s">
        <v>1288</v>
      </c>
      <c r="G50" s="5">
        <v>0</v>
      </c>
      <c r="H50" s="5">
        <v>1</v>
      </c>
      <c r="J50" s="27" t="s">
        <v>1289</v>
      </c>
      <c r="K50" s="27"/>
      <c r="L50" s="27"/>
      <c r="M50" s="27"/>
      <c r="N50" s="27"/>
      <c r="O50" s="27"/>
      <c r="P50" s="27"/>
      <c r="Q50" s="27"/>
      <c r="R50" s="27"/>
      <c r="S50" s="27"/>
      <c r="V50" s="31"/>
      <c r="Z50" s="31"/>
    </row>
    <row r="51" spans="1:35" s="67" customFormat="1" ht="15" customHeight="1" x14ac:dyDescent="0.3">
      <c r="A51" s="67" t="str">
        <f t="shared" si="1"/>
        <v>No</v>
      </c>
      <c r="B51" s="67" t="s">
        <v>1700</v>
      </c>
      <c r="C51" s="67" t="s">
        <v>1858</v>
      </c>
      <c r="D51" s="72">
        <v>2011</v>
      </c>
      <c r="E51" s="72" t="s">
        <v>43</v>
      </c>
      <c r="F51" s="74" t="s">
        <v>1862</v>
      </c>
      <c r="G51" s="68">
        <v>1</v>
      </c>
      <c r="H51" s="68">
        <v>0</v>
      </c>
      <c r="J51" s="72" t="s">
        <v>1860</v>
      </c>
      <c r="K51" s="69" t="s">
        <v>1859</v>
      </c>
      <c r="L51" s="72"/>
      <c r="M51" s="72"/>
      <c r="N51" s="72"/>
      <c r="O51" s="72"/>
      <c r="P51" s="72"/>
      <c r="Q51" s="72"/>
      <c r="R51" s="72"/>
      <c r="S51" s="72"/>
      <c r="V51" s="73"/>
      <c r="Z51" s="73"/>
    </row>
    <row r="52" spans="1:35" s="67" customFormat="1" ht="15" customHeight="1" x14ac:dyDescent="0.3">
      <c r="A52" s="67" t="str">
        <f t="shared" si="1"/>
        <v>No</v>
      </c>
      <c r="B52" s="67" t="s">
        <v>1700</v>
      </c>
      <c r="C52" s="67" t="s">
        <v>1858</v>
      </c>
      <c r="D52" s="72">
        <v>2020</v>
      </c>
      <c r="E52" s="72" t="s">
        <v>42</v>
      </c>
      <c r="F52" s="74" t="s">
        <v>1863</v>
      </c>
      <c r="G52" s="68">
        <v>1</v>
      </c>
      <c r="H52" s="68">
        <v>0</v>
      </c>
      <c r="J52" s="69" t="s">
        <v>2069</v>
      </c>
      <c r="K52" s="69" t="s">
        <v>1861</v>
      </c>
      <c r="L52" s="72"/>
      <c r="M52" s="72"/>
      <c r="N52" s="72"/>
      <c r="O52" s="72"/>
      <c r="P52" s="72"/>
      <c r="Q52" s="72"/>
      <c r="R52" s="72"/>
      <c r="S52" s="72"/>
      <c r="V52" s="73"/>
      <c r="Z52" s="73"/>
    </row>
    <row r="53" spans="1:35" s="4" customFormat="1" ht="15" customHeight="1" x14ac:dyDescent="0.3">
      <c r="A53" s="4" t="str">
        <f t="shared" si="1"/>
        <v>No</v>
      </c>
      <c r="B53" s="4" t="s">
        <v>1700</v>
      </c>
      <c r="C53" s="4" t="s">
        <v>877</v>
      </c>
      <c r="D53" s="27">
        <v>2016</v>
      </c>
      <c r="E53" s="27" t="s">
        <v>46</v>
      </c>
      <c r="F53" s="5" t="s">
        <v>878</v>
      </c>
      <c r="G53" s="5">
        <v>1</v>
      </c>
      <c r="H53" s="5">
        <v>0</v>
      </c>
      <c r="J53" s="27" t="s">
        <v>879</v>
      </c>
      <c r="K53" s="27" t="s">
        <v>880</v>
      </c>
      <c r="L53" s="27" t="s">
        <v>881</v>
      </c>
      <c r="M53" s="27"/>
      <c r="N53" s="27"/>
      <c r="O53" s="27"/>
      <c r="P53" s="27"/>
      <c r="Q53" s="27"/>
      <c r="R53" s="27"/>
      <c r="S53" s="27"/>
      <c r="V53" s="31"/>
      <c r="Z53" s="31"/>
    </row>
    <row r="54" spans="1:35" s="4" customFormat="1" ht="15" customHeight="1" x14ac:dyDescent="0.3">
      <c r="A54" s="4" t="str">
        <f t="shared" si="1"/>
        <v>No</v>
      </c>
      <c r="B54" s="4" t="s">
        <v>1700</v>
      </c>
      <c r="C54" s="4" t="s">
        <v>882</v>
      </c>
      <c r="D54" s="27">
        <v>1985</v>
      </c>
      <c r="E54" s="27" t="s">
        <v>287</v>
      </c>
      <c r="F54" s="5" t="s">
        <v>1312</v>
      </c>
      <c r="G54" s="5">
        <v>1</v>
      </c>
      <c r="H54" s="5">
        <v>0</v>
      </c>
      <c r="J54" s="27" t="s">
        <v>883</v>
      </c>
      <c r="K54" s="27" t="s">
        <v>884</v>
      </c>
      <c r="L54" s="27"/>
      <c r="M54" s="27"/>
      <c r="N54" s="27"/>
      <c r="O54" s="27"/>
      <c r="P54" s="27"/>
      <c r="Q54" s="27"/>
      <c r="R54" s="27"/>
      <c r="S54" s="27"/>
      <c r="V54" s="31"/>
      <c r="Z54" s="31"/>
      <c r="AH54" s="4">
        <v>1987</v>
      </c>
      <c r="AI54" s="4" t="s">
        <v>885</v>
      </c>
    </row>
    <row r="55" spans="1:35" s="4" customFormat="1" ht="15" customHeight="1" x14ac:dyDescent="0.3">
      <c r="A55" s="4" t="str">
        <f t="shared" si="1"/>
        <v>No</v>
      </c>
      <c r="B55" s="4" t="s">
        <v>0</v>
      </c>
      <c r="C55" s="4" t="s">
        <v>886</v>
      </c>
      <c r="D55" s="27">
        <v>1994</v>
      </c>
      <c r="E55" s="27" t="s">
        <v>27</v>
      </c>
      <c r="F55" s="5" t="s">
        <v>1760</v>
      </c>
      <c r="G55" s="5">
        <v>0</v>
      </c>
      <c r="H55" s="5">
        <v>1</v>
      </c>
      <c r="J55" s="27" t="s">
        <v>887</v>
      </c>
      <c r="K55" s="27" t="s">
        <v>888</v>
      </c>
      <c r="L55" s="27"/>
      <c r="M55" s="27"/>
      <c r="N55" s="27"/>
      <c r="O55" s="27"/>
      <c r="P55" s="27"/>
      <c r="Q55" s="27"/>
      <c r="R55" s="27"/>
      <c r="S55" s="27"/>
      <c r="U55" s="31" t="s">
        <v>889</v>
      </c>
      <c r="V55" s="37">
        <v>34639</v>
      </c>
      <c r="W55" s="38" t="s">
        <v>890</v>
      </c>
      <c r="Z55" s="31"/>
      <c r="AE55" s="4">
        <v>1994</v>
      </c>
      <c r="AF55" s="4" t="s">
        <v>891</v>
      </c>
      <c r="AH55" s="4">
        <v>1994</v>
      </c>
      <c r="AI55" s="4" t="s">
        <v>892</v>
      </c>
    </row>
    <row r="56" spans="1:35" s="4" customFormat="1" ht="15" customHeight="1" x14ac:dyDescent="0.3">
      <c r="A56" s="4" t="str">
        <f t="shared" si="1"/>
        <v>No</v>
      </c>
      <c r="B56" s="4" t="s">
        <v>1700</v>
      </c>
      <c r="C56" s="4" t="s">
        <v>893</v>
      </c>
      <c r="D56" s="27">
        <v>1864</v>
      </c>
      <c r="E56" s="27" t="s">
        <v>36</v>
      </c>
      <c r="F56" s="5" t="s">
        <v>1313</v>
      </c>
      <c r="G56" s="5">
        <v>0</v>
      </c>
      <c r="H56" s="5">
        <v>1</v>
      </c>
      <c r="J56" s="27" t="s">
        <v>894</v>
      </c>
      <c r="K56" s="27" t="s">
        <v>895</v>
      </c>
      <c r="L56" s="27"/>
      <c r="M56" s="27"/>
      <c r="N56" s="27"/>
      <c r="O56" s="27"/>
      <c r="P56" s="27"/>
      <c r="Q56" s="27"/>
      <c r="R56" s="27"/>
      <c r="S56" s="27"/>
      <c r="V56" s="31"/>
      <c r="Z56" s="31"/>
      <c r="AH56" s="4">
        <v>1864</v>
      </c>
      <c r="AI56" s="4" t="s">
        <v>896</v>
      </c>
    </row>
    <row r="57" spans="1:35" s="67" customFormat="1" ht="15" customHeight="1" x14ac:dyDescent="0.3">
      <c r="A57" s="67" t="str">
        <f t="shared" si="1"/>
        <v>No</v>
      </c>
      <c r="B57" s="67" t="s">
        <v>1700</v>
      </c>
      <c r="C57" s="67" t="s">
        <v>893</v>
      </c>
      <c r="D57" s="72">
        <v>1875</v>
      </c>
      <c r="E57" s="72" t="s">
        <v>43</v>
      </c>
      <c r="F57" s="74" t="s">
        <v>1866</v>
      </c>
      <c r="G57" s="68">
        <v>1</v>
      </c>
      <c r="H57" s="68">
        <v>0</v>
      </c>
      <c r="J57" s="69" t="s">
        <v>1865</v>
      </c>
      <c r="L57" s="72"/>
      <c r="M57" s="72"/>
      <c r="N57" s="72"/>
      <c r="O57" s="72"/>
      <c r="P57" s="72"/>
      <c r="Q57" s="72"/>
      <c r="R57" s="72"/>
      <c r="S57" s="72"/>
      <c r="V57" s="73"/>
      <c r="Z57" s="73"/>
    </row>
    <row r="58" spans="1:35" s="4" customFormat="1" ht="15" customHeight="1" x14ac:dyDescent="0.3">
      <c r="A58" s="4" t="str">
        <f t="shared" si="1"/>
        <v>No</v>
      </c>
      <c r="B58" s="4" t="s">
        <v>1700</v>
      </c>
      <c r="C58" s="4" t="s">
        <v>893</v>
      </c>
      <c r="D58" s="27">
        <v>1900</v>
      </c>
      <c r="E58" s="27" t="s">
        <v>36</v>
      </c>
      <c r="F58" s="5" t="s">
        <v>1314</v>
      </c>
      <c r="G58" s="5">
        <v>1</v>
      </c>
      <c r="H58" s="5">
        <v>0</v>
      </c>
      <c r="J58" s="27" t="s">
        <v>897</v>
      </c>
      <c r="K58" s="27" t="s">
        <v>898</v>
      </c>
      <c r="L58" s="27"/>
      <c r="M58" s="27"/>
      <c r="N58" s="27"/>
      <c r="O58" s="27"/>
      <c r="P58" s="27"/>
      <c r="Q58" s="27"/>
      <c r="R58" s="27"/>
      <c r="S58" s="27"/>
      <c r="V58" s="31"/>
      <c r="Y58" s="4">
        <v>1900</v>
      </c>
      <c r="Z58" s="31" t="s">
        <v>899</v>
      </c>
      <c r="AA58" s="4" t="s">
        <v>900</v>
      </c>
      <c r="AB58" s="4" t="s">
        <v>901</v>
      </c>
      <c r="AE58" s="4">
        <v>1</v>
      </c>
      <c r="AF58" s="4" t="s">
        <v>902</v>
      </c>
      <c r="AH58" s="4">
        <v>1900</v>
      </c>
      <c r="AI58" s="4" t="s">
        <v>903</v>
      </c>
    </row>
    <row r="59" spans="1:35" s="4" customFormat="1" ht="15" customHeight="1" x14ac:dyDescent="0.3">
      <c r="A59" s="4" t="str">
        <f t="shared" si="1"/>
        <v>No</v>
      </c>
      <c r="B59" s="4" t="s">
        <v>0</v>
      </c>
      <c r="C59" s="4" t="s">
        <v>893</v>
      </c>
      <c r="D59" s="27">
        <v>1914</v>
      </c>
      <c r="E59" s="27" t="s">
        <v>42</v>
      </c>
      <c r="F59" s="5" t="s">
        <v>1315</v>
      </c>
      <c r="G59" s="5">
        <v>0</v>
      </c>
      <c r="H59" s="5">
        <v>1</v>
      </c>
      <c r="J59" s="27"/>
      <c r="K59" s="27"/>
      <c r="L59" s="27"/>
      <c r="M59" s="27"/>
      <c r="N59" s="27"/>
      <c r="O59" s="27"/>
      <c r="P59" s="27"/>
      <c r="Q59" s="27"/>
      <c r="R59" s="27"/>
      <c r="S59" s="27"/>
      <c r="V59" s="31"/>
      <c r="Y59" s="4">
        <v>1914</v>
      </c>
      <c r="Z59" s="31" t="s">
        <v>30</v>
      </c>
      <c r="AB59" s="4" t="s">
        <v>904</v>
      </c>
      <c r="AE59" s="4">
        <v>1914</v>
      </c>
      <c r="AH59" s="4">
        <v>1914</v>
      </c>
      <c r="AI59" s="4" t="s">
        <v>905</v>
      </c>
    </row>
    <row r="60" spans="1:35" s="4" customFormat="1" ht="15" customHeight="1" x14ac:dyDescent="0.3">
      <c r="A60" s="4" t="str">
        <f t="shared" si="1"/>
        <v>No</v>
      </c>
      <c r="B60" s="4" t="s">
        <v>1700</v>
      </c>
      <c r="C60" s="4" t="s">
        <v>893</v>
      </c>
      <c r="D60" s="27">
        <v>1990</v>
      </c>
      <c r="E60" s="27" t="s">
        <v>11</v>
      </c>
      <c r="F60" s="5" t="s">
        <v>1787</v>
      </c>
      <c r="G60" s="5">
        <v>1</v>
      </c>
      <c r="H60" s="5">
        <v>0</v>
      </c>
      <c r="J60" s="1" t="s">
        <v>1679</v>
      </c>
      <c r="K60" s="27"/>
      <c r="L60" s="27"/>
      <c r="M60" s="27"/>
      <c r="N60" s="27"/>
      <c r="O60" s="27"/>
      <c r="P60" s="27"/>
      <c r="Q60" s="27"/>
      <c r="R60" s="27"/>
      <c r="S60" s="27"/>
      <c r="U60" s="4">
        <v>1990</v>
      </c>
      <c r="V60" s="31" t="s">
        <v>45</v>
      </c>
      <c r="W60" s="4" t="s">
        <v>906</v>
      </c>
      <c r="Y60" s="4">
        <v>1990</v>
      </c>
      <c r="Z60" s="31" t="s">
        <v>45</v>
      </c>
      <c r="AB60" s="4" t="s">
        <v>907</v>
      </c>
      <c r="AE60" s="4">
        <v>1990</v>
      </c>
      <c r="AF60" s="4" t="s">
        <v>908</v>
      </c>
      <c r="AH60" s="4">
        <v>1990</v>
      </c>
      <c r="AI60" s="4" t="s">
        <v>909</v>
      </c>
    </row>
    <row r="61" spans="1:35" s="67" customFormat="1" ht="15" customHeight="1" x14ac:dyDescent="0.3">
      <c r="A61" s="67" t="str">
        <f t="shared" si="1"/>
        <v>No</v>
      </c>
      <c r="B61" s="67" t="s">
        <v>1700</v>
      </c>
      <c r="C61" s="67" t="s">
        <v>893</v>
      </c>
      <c r="D61" s="72">
        <v>1995</v>
      </c>
      <c r="E61" s="72" t="s">
        <v>27</v>
      </c>
      <c r="F61" s="68" t="s">
        <v>1868</v>
      </c>
      <c r="G61" s="68">
        <v>0</v>
      </c>
      <c r="H61" s="68">
        <v>1</v>
      </c>
      <c r="J61" s="69" t="s">
        <v>1867</v>
      </c>
      <c r="K61" s="72"/>
      <c r="L61" s="72"/>
      <c r="M61" s="72"/>
      <c r="N61" s="72"/>
      <c r="O61" s="72"/>
      <c r="P61" s="72"/>
      <c r="Q61" s="72"/>
      <c r="R61" s="72"/>
      <c r="S61" s="72"/>
      <c r="V61" s="73"/>
      <c r="Z61" s="73"/>
    </row>
    <row r="62" spans="1:35" s="4" customFormat="1" ht="15" customHeight="1" x14ac:dyDescent="0.3">
      <c r="A62" s="4" t="str">
        <f t="shared" si="1"/>
        <v>No</v>
      </c>
      <c r="B62" s="4" t="s">
        <v>1700</v>
      </c>
      <c r="C62" s="4" t="s">
        <v>910</v>
      </c>
      <c r="D62" s="27">
        <v>1837</v>
      </c>
      <c r="E62" s="27" t="s">
        <v>11</v>
      </c>
      <c r="F62" s="5" t="s">
        <v>1316</v>
      </c>
      <c r="G62" s="5">
        <v>0</v>
      </c>
      <c r="H62" s="5">
        <v>1</v>
      </c>
      <c r="J62" s="27" t="s">
        <v>911</v>
      </c>
      <c r="K62" s="27" t="s">
        <v>554</v>
      </c>
      <c r="L62" s="27" t="s">
        <v>912</v>
      </c>
      <c r="M62" s="27" t="s">
        <v>914</v>
      </c>
      <c r="N62" s="27"/>
      <c r="O62" s="27"/>
      <c r="P62" s="27"/>
      <c r="Q62" s="27"/>
      <c r="R62" s="27"/>
      <c r="S62" s="27"/>
      <c r="V62" s="31"/>
      <c r="Z62" s="31"/>
      <c r="AH62" s="4">
        <v>1837</v>
      </c>
      <c r="AI62" s="4" t="s">
        <v>913</v>
      </c>
    </row>
    <row r="63" spans="1:35" s="4" customFormat="1" ht="15" customHeight="1" x14ac:dyDescent="0.3">
      <c r="A63" s="4" t="str">
        <f t="shared" si="1"/>
        <v>No</v>
      </c>
      <c r="B63" s="4" t="s">
        <v>0</v>
      </c>
      <c r="C63" s="4" t="s">
        <v>910</v>
      </c>
      <c r="D63" s="27">
        <v>1867</v>
      </c>
      <c r="E63" s="27" t="s">
        <v>36</v>
      </c>
      <c r="F63" s="5" t="s">
        <v>1317</v>
      </c>
      <c r="G63" s="5">
        <v>0</v>
      </c>
      <c r="H63" s="5">
        <v>1</v>
      </c>
      <c r="J63" s="27" t="s">
        <v>914</v>
      </c>
      <c r="K63" s="27" t="s">
        <v>915</v>
      </c>
      <c r="L63" s="2" t="s">
        <v>914</v>
      </c>
      <c r="M63" s="27"/>
      <c r="N63" s="27"/>
      <c r="O63" s="27"/>
      <c r="P63" s="27"/>
      <c r="Q63" s="27"/>
      <c r="R63" s="27"/>
      <c r="S63" s="27"/>
      <c r="V63" s="31"/>
      <c r="Z63" s="31"/>
      <c r="AH63" s="4">
        <v>1867</v>
      </c>
      <c r="AI63" s="4" t="s">
        <v>916</v>
      </c>
    </row>
    <row r="64" spans="1:35" s="4" customFormat="1" ht="15" customHeight="1" x14ac:dyDescent="0.3">
      <c r="A64" s="4" t="str">
        <f t="shared" si="1"/>
        <v>Yes</v>
      </c>
      <c r="B64" s="4" t="s">
        <v>0</v>
      </c>
      <c r="C64" s="4" t="s">
        <v>910</v>
      </c>
      <c r="D64" s="27">
        <v>1879</v>
      </c>
      <c r="E64" s="27" t="s">
        <v>43</v>
      </c>
      <c r="F64" s="5" t="s">
        <v>1218</v>
      </c>
      <c r="G64" s="5">
        <v>0</v>
      </c>
      <c r="H64" s="5">
        <v>0</v>
      </c>
      <c r="J64" s="27" t="s">
        <v>914</v>
      </c>
      <c r="K64" s="27" t="s">
        <v>917</v>
      </c>
      <c r="L64" s="27" t="s">
        <v>918</v>
      </c>
      <c r="M64" s="27" t="s">
        <v>914</v>
      </c>
      <c r="N64" s="27"/>
      <c r="O64" s="27"/>
      <c r="P64" s="27"/>
      <c r="Q64" s="27"/>
      <c r="R64" s="27"/>
      <c r="S64" s="27"/>
      <c r="V64" s="31"/>
      <c r="Y64" s="4">
        <v>1873</v>
      </c>
      <c r="Z64" s="31" t="s">
        <v>919</v>
      </c>
      <c r="AA64" s="4" t="s">
        <v>920</v>
      </c>
      <c r="AB64" s="4" t="s">
        <v>921</v>
      </c>
      <c r="AC64" s="4" t="s">
        <v>922</v>
      </c>
      <c r="AE64" s="4">
        <v>1873</v>
      </c>
      <c r="AF64" s="4" t="s">
        <v>1219</v>
      </c>
    </row>
    <row r="65" spans="1:38" s="4" customFormat="1" ht="15" customHeight="1" x14ac:dyDescent="0.3">
      <c r="A65" s="4" t="str">
        <f t="shared" si="1"/>
        <v>No</v>
      </c>
      <c r="B65" s="4" t="s">
        <v>0</v>
      </c>
      <c r="C65" s="4" t="s">
        <v>910</v>
      </c>
      <c r="D65" s="27">
        <v>1893</v>
      </c>
      <c r="E65" s="27" t="s">
        <v>43</v>
      </c>
      <c r="F65" s="5" t="s">
        <v>1318</v>
      </c>
      <c r="G65" s="5">
        <v>0</v>
      </c>
      <c r="H65" s="5">
        <v>1</v>
      </c>
      <c r="J65" s="1" t="s">
        <v>914</v>
      </c>
      <c r="K65" s="27"/>
      <c r="L65" s="27"/>
      <c r="M65" s="27"/>
      <c r="N65" s="27"/>
      <c r="O65" s="27"/>
      <c r="P65" s="27"/>
      <c r="Q65" s="27"/>
      <c r="R65" s="27"/>
      <c r="S65" s="27"/>
      <c r="V65" s="31"/>
      <c r="Z65" s="31"/>
    </row>
    <row r="66" spans="1:38" s="4" customFormat="1" ht="15" customHeight="1" x14ac:dyDescent="0.3">
      <c r="A66" s="4" t="str">
        <f t="shared" si="1"/>
        <v>No</v>
      </c>
      <c r="B66" s="4" t="s">
        <v>1700</v>
      </c>
      <c r="C66" s="4" t="s">
        <v>910</v>
      </c>
      <c r="D66" s="27">
        <v>1914</v>
      </c>
      <c r="E66" s="27" t="s">
        <v>42</v>
      </c>
      <c r="F66" s="5" t="s">
        <v>1319</v>
      </c>
      <c r="G66" s="5">
        <v>1</v>
      </c>
      <c r="H66" s="5">
        <v>0</v>
      </c>
      <c r="J66" s="1" t="s">
        <v>925</v>
      </c>
      <c r="K66" s="27" t="s">
        <v>923</v>
      </c>
      <c r="L66" s="27" t="s">
        <v>924</v>
      </c>
      <c r="M66" s="27" t="s">
        <v>926</v>
      </c>
      <c r="N66" s="27" t="s">
        <v>927</v>
      </c>
      <c r="P66" s="27"/>
      <c r="Q66" s="27"/>
      <c r="R66" s="27"/>
      <c r="S66" s="27"/>
      <c r="V66" s="31"/>
      <c r="Y66" s="4">
        <v>1912</v>
      </c>
      <c r="Z66" s="31"/>
      <c r="AB66" s="4" t="s">
        <v>1220</v>
      </c>
      <c r="AC66" s="4" t="s">
        <v>928</v>
      </c>
      <c r="AH66" s="4">
        <v>1914</v>
      </c>
      <c r="AI66" s="4" t="s">
        <v>929</v>
      </c>
    </row>
    <row r="67" spans="1:38" s="4" customFormat="1" ht="15" customHeight="1" x14ac:dyDescent="0.3">
      <c r="A67" s="4" t="str">
        <f t="shared" si="1"/>
        <v>No</v>
      </c>
      <c r="B67" s="4" t="s">
        <v>0</v>
      </c>
      <c r="C67" s="4" t="s">
        <v>910</v>
      </c>
      <c r="D67" s="27">
        <v>1921</v>
      </c>
      <c r="E67" s="27" t="s">
        <v>44</v>
      </c>
      <c r="F67" s="5" t="s">
        <v>1321</v>
      </c>
      <c r="G67" s="5">
        <v>0</v>
      </c>
      <c r="H67" s="5">
        <v>1</v>
      </c>
      <c r="J67" s="27"/>
      <c r="K67" s="27"/>
      <c r="L67" s="27"/>
      <c r="M67" s="27"/>
      <c r="N67" s="27"/>
      <c r="O67" s="27"/>
      <c r="P67" s="27"/>
      <c r="Q67" s="27"/>
      <c r="R67" s="27"/>
      <c r="S67" s="27"/>
      <c r="V67" s="31"/>
      <c r="Y67" s="4">
        <v>1920</v>
      </c>
      <c r="Z67" s="31" t="s">
        <v>930</v>
      </c>
      <c r="AA67" s="4" t="s">
        <v>931</v>
      </c>
      <c r="AB67" s="4" t="s">
        <v>932</v>
      </c>
      <c r="AC67" s="4" t="s">
        <v>933</v>
      </c>
      <c r="AH67" s="4">
        <v>1923</v>
      </c>
      <c r="AI67" s="4" t="s">
        <v>934</v>
      </c>
    </row>
    <row r="68" spans="1:38" s="4" customFormat="1" ht="15" customHeight="1" x14ac:dyDescent="0.3">
      <c r="A68" s="4" t="str">
        <f t="shared" ref="A68:A84" si="2">IF(AND(G68&lt;1,H68&lt;1),"Yes","No")</f>
        <v>Yes</v>
      </c>
      <c r="B68" s="4" t="s">
        <v>0</v>
      </c>
      <c r="C68" s="4" t="s">
        <v>910</v>
      </c>
      <c r="D68" s="27">
        <v>1924</v>
      </c>
      <c r="E68" s="27" t="s">
        <v>28</v>
      </c>
      <c r="F68" s="5" t="s">
        <v>1320</v>
      </c>
      <c r="G68" s="5">
        <v>0</v>
      </c>
      <c r="H68" s="5">
        <v>0</v>
      </c>
      <c r="J68" s="27" t="s">
        <v>935</v>
      </c>
      <c r="K68" s="27" t="s">
        <v>936</v>
      </c>
      <c r="L68" s="27"/>
      <c r="M68" s="27"/>
      <c r="N68" s="27"/>
      <c r="O68" s="27"/>
      <c r="P68" s="27"/>
      <c r="Q68" s="27"/>
      <c r="R68" s="27"/>
      <c r="S68" s="27"/>
      <c r="V68" s="31"/>
      <c r="Y68" s="4">
        <v>1920</v>
      </c>
      <c r="Z68" s="31" t="s">
        <v>930</v>
      </c>
      <c r="AA68" s="4" t="s">
        <v>931</v>
      </c>
      <c r="AB68" s="4" t="s">
        <v>932</v>
      </c>
      <c r="AC68" s="4" t="s">
        <v>933</v>
      </c>
      <c r="AH68" s="4">
        <v>1923</v>
      </c>
      <c r="AI68" s="4" t="s">
        <v>934</v>
      </c>
    </row>
    <row r="69" spans="1:38" s="4" customFormat="1" ht="15" customHeight="1" x14ac:dyDescent="0.3">
      <c r="A69" s="4" t="str">
        <f t="shared" si="2"/>
        <v>No</v>
      </c>
      <c r="B69" s="4" t="s">
        <v>1700</v>
      </c>
      <c r="C69" s="4" t="s">
        <v>910</v>
      </c>
      <c r="D69" s="27">
        <v>1982</v>
      </c>
      <c r="E69" s="27" t="s">
        <v>30</v>
      </c>
      <c r="F69" s="5" t="s">
        <v>1322</v>
      </c>
      <c r="G69" s="5">
        <v>0</v>
      </c>
      <c r="H69" s="5">
        <v>1</v>
      </c>
      <c r="J69" s="27" t="s">
        <v>926</v>
      </c>
      <c r="K69" s="27"/>
      <c r="L69" s="27"/>
      <c r="M69" s="27"/>
      <c r="N69" s="27"/>
      <c r="O69" s="27"/>
      <c r="P69" s="27"/>
      <c r="Q69" s="27"/>
      <c r="R69" s="27"/>
      <c r="S69" s="27"/>
      <c r="V69" s="31"/>
      <c r="Y69" s="4">
        <v>1982</v>
      </c>
      <c r="Z69" s="31" t="s">
        <v>937</v>
      </c>
      <c r="AA69" s="4" t="s">
        <v>938</v>
      </c>
      <c r="AB69" s="4" t="s">
        <v>939</v>
      </c>
      <c r="AC69" s="4" t="s">
        <v>940</v>
      </c>
      <c r="AH69" s="4">
        <v>1982</v>
      </c>
      <c r="AI69" s="4" t="s">
        <v>941</v>
      </c>
    </row>
    <row r="70" spans="1:38" s="4" customFormat="1" ht="15" customHeight="1" x14ac:dyDescent="0.3">
      <c r="A70" s="4" t="str">
        <f t="shared" si="2"/>
        <v>No</v>
      </c>
      <c r="B70" s="4" t="s">
        <v>1700</v>
      </c>
      <c r="C70" s="4" t="s">
        <v>910</v>
      </c>
      <c r="D70" s="27">
        <v>1996</v>
      </c>
      <c r="E70" s="27" t="s">
        <v>47</v>
      </c>
      <c r="F70" s="5" t="s">
        <v>1323</v>
      </c>
      <c r="G70" s="5">
        <v>0</v>
      </c>
      <c r="H70" s="5">
        <v>1</v>
      </c>
      <c r="J70" s="27" t="s">
        <v>942</v>
      </c>
      <c r="K70" s="27" t="s">
        <v>943</v>
      </c>
      <c r="L70" s="27"/>
      <c r="M70" s="27"/>
      <c r="N70" s="27"/>
      <c r="O70" s="27"/>
      <c r="P70" s="27"/>
      <c r="Q70" s="27"/>
      <c r="R70" s="27"/>
      <c r="S70" s="27"/>
      <c r="V70" s="31"/>
      <c r="Z70" s="31"/>
    </row>
    <row r="71" spans="1:38" s="4" customFormat="1" ht="15" customHeight="1" x14ac:dyDescent="0.3">
      <c r="A71" s="4" t="str">
        <f t="shared" si="2"/>
        <v>No</v>
      </c>
      <c r="B71" s="4" t="s">
        <v>0</v>
      </c>
      <c r="C71" s="4" t="s">
        <v>910</v>
      </c>
      <c r="D71" s="27">
        <v>2017</v>
      </c>
      <c r="E71" s="27" t="s">
        <v>46</v>
      </c>
      <c r="F71" s="5" t="s">
        <v>1817</v>
      </c>
      <c r="G71" s="5">
        <v>0</v>
      </c>
      <c r="H71" s="5">
        <v>1</v>
      </c>
      <c r="J71" s="1" t="s">
        <v>1822</v>
      </c>
      <c r="K71" s="1" t="s">
        <v>1821</v>
      </c>
      <c r="L71" s="27"/>
      <c r="M71" s="27"/>
      <c r="N71" s="27"/>
      <c r="O71" s="27"/>
      <c r="P71" s="27"/>
      <c r="Q71" s="27"/>
      <c r="R71" s="27"/>
      <c r="S71" s="27"/>
      <c r="V71" s="31"/>
      <c r="Z71" s="31"/>
    </row>
    <row r="72" spans="1:38" s="4" customFormat="1" ht="15" customHeight="1" x14ac:dyDescent="0.3">
      <c r="A72" s="4" t="str">
        <f t="shared" si="2"/>
        <v>Yes</v>
      </c>
      <c r="B72" s="4" t="s">
        <v>0</v>
      </c>
      <c r="C72" s="4" t="s">
        <v>944</v>
      </c>
      <c r="D72" s="4">
        <v>1859</v>
      </c>
      <c r="E72" s="4" t="s">
        <v>46</v>
      </c>
      <c r="F72" s="5" t="s">
        <v>1324</v>
      </c>
      <c r="G72" s="5">
        <v>0</v>
      </c>
      <c r="H72" s="5">
        <v>0</v>
      </c>
      <c r="J72" s="4" t="s">
        <v>945</v>
      </c>
      <c r="K72" s="4" t="s">
        <v>946</v>
      </c>
      <c r="AH72" s="4" t="s">
        <v>947</v>
      </c>
      <c r="AI72" s="4" t="s">
        <v>948</v>
      </c>
    </row>
    <row r="73" spans="1:38" s="4" customFormat="1" ht="15" customHeight="1" x14ac:dyDescent="0.3">
      <c r="A73" s="4" t="str">
        <f t="shared" si="2"/>
        <v>No</v>
      </c>
      <c r="B73" s="4" t="s">
        <v>0</v>
      </c>
      <c r="C73" s="4" t="s">
        <v>944</v>
      </c>
      <c r="D73" s="4">
        <v>1865</v>
      </c>
      <c r="F73" s="5" t="s">
        <v>1325</v>
      </c>
      <c r="G73" s="5">
        <v>0</v>
      </c>
      <c r="H73" s="5">
        <v>1</v>
      </c>
      <c r="J73" s="4" t="s">
        <v>945</v>
      </c>
      <c r="K73" s="4" t="s">
        <v>946</v>
      </c>
      <c r="AH73" s="4" t="s">
        <v>949</v>
      </c>
      <c r="AI73" s="4" t="s">
        <v>950</v>
      </c>
    </row>
    <row r="74" spans="1:38" s="4" customFormat="1" ht="15" customHeight="1" x14ac:dyDescent="0.3">
      <c r="A74" s="4" t="str">
        <f t="shared" si="2"/>
        <v>No</v>
      </c>
      <c r="B74" s="4" t="s">
        <v>1700</v>
      </c>
      <c r="C74" s="4" t="s">
        <v>944</v>
      </c>
      <c r="D74" s="4">
        <v>1870</v>
      </c>
      <c r="E74" s="4" t="s">
        <v>30</v>
      </c>
      <c r="F74" s="5" t="s">
        <v>1326</v>
      </c>
      <c r="G74" s="5">
        <v>0</v>
      </c>
      <c r="H74" s="5">
        <v>1</v>
      </c>
      <c r="J74" s="4" t="s">
        <v>951</v>
      </c>
      <c r="Y74" s="31">
        <v>1870</v>
      </c>
      <c r="Z74" s="31" t="s">
        <v>952</v>
      </c>
      <c r="AA74" s="4" t="s">
        <v>953</v>
      </c>
      <c r="AB74" s="4" t="s">
        <v>954</v>
      </c>
      <c r="AE74" s="4">
        <v>1870</v>
      </c>
      <c r="AF74" s="4" t="s">
        <v>955</v>
      </c>
      <c r="AH74" s="4" t="s">
        <v>956</v>
      </c>
      <c r="AI74" s="4" t="s">
        <v>957</v>
      </c>
    </row>
    <row r="75" spans="1:38" s="4" customFormat="1" ht="15" customHeight="1" x14ac:dyDescent="0.3">
      <c r="A75" s="4" t="str">
        <f t="shared" si="2"/>
        <v>No</v>
      </c>
      <c r="B75" s="4" t="s">
        <v>1700</v>
      </c>
      <c r="C75" s="4" t="s">
        <v>944</v>
      </c>
      <c r="D75" s="4">
        <v>1914</v>
      </c>
      <c r="E75" s="67" t="s">
        <v>30</v>
      </c>
      <c r="F75" s="5" t="s">
        <v>1327</v>
      </c>
      <c r="G75" s="5">
        <v>1</v>
      </c>
      <c r="H75" s="5">
        <v>0</v>
      </c>
      <c r="J75" s="4" t="s">
        <v>958</v>
      </c>
      <c r="K75" s="4" t="s">
        <v>959</v>
      </c>
      <c r="Y75" s="39">
        <v>1914</v>
      </c>
      <c r="Z75" s="31" t="s">
        <v>735</v>
      </c>
      <c r="AA75" s="4" t="s">
        <v>960</v>
      </c>
      <c r="AB75" s="4" t="s">
        <v>961</v>
      </c>
      <c r="AH75" s="4" t="s">
        <v>962</v>
      </c>
      <c r="AI75" s="4" t="s">
        <v>963</v>
      </c>
      <c r="AK75" s="4">
        <v>1910</v>
      </c>
      <c r="AL75" s="4" t="s">
        <v>964</v>
      </c>
    </row>
    <row r="76" spans="1:38" s="4" customFormat="1" ht="15" customHeight="1" x14ac:dyDescent="0.3">
      <c r="A76" s="4" t="str">
        <f t="shared" si="2"/>
        <v>No</v>
      </c>
      <c r="B76" s="4" t="s">
        <v>0</v>
      </c>
      <c r="C76" s="4" t="s">
        <v>944</v>
      </c>
      <c r="D76" s="4">
        <v>1931</v>
      </c>
      <c r="E76" s="4" t="s">
        <v>30</v>
      </c>
      <c r="F76" s="5" t="s">
        <v>1328</v>
      </c>
      <c r="G76" s="5">
        <v>0</v>
      </c>
      <c r="H76" s="5">
        <v>1</v>
      </c>
      <c r="J76" s="4" t="s">
        <v>965</v>
      </c>
      <c r="Y76" s="31">
        <v>1931</v>
      </c>
      <c r="Z76" s="31" t="s">
        <v>201</v>
      </c>
      <c r="AA76" s="4" t="s">
        <v>966</v>
      </c>
      <c r="AB76" s="4" t="s">
        <v>967</v>
      </c>
      <c r="AH76" s="4" t="s">
        <v>968</v>
      </c>
      <c r="AI76" s="4" t="s">
        <v>969</v>
      </c>
      <c r="AK76" s="4">
        <v>1931</v>
      </c>
      <c r="AL76" s="4" t="s">
        <v>970</v>
      </c>
    </row>
    <row r="77" spans="1:38" s="4" customFormat="1" ht="15" customHeight="1" x14ac:dyDescent="0.3">
      <c r="A77" s="4" t="str">
        <f t="shared" si="2"/>
        <v>No</v>
      </c>
      <c r="B77" s="4" t="s">
        <v>1700</v>
      </c>
      <c r="C77" s="4" t="s">
        <v>944</v>
      </c>
      <c r="D77" s="4">
        <v>1991</v>
      </c>
      <c r="E77" s="4" t="s">
        <v>47</v>
      </c>
      <c r="F77" s="5" t="s">
        <v>1329</v>
      </c>
      <c r="G77" s="5">
        <v>0</v>
      </c>
      <c r="H77" s="5">
        <v>1</v>
      </c>
      <c r="J77" s="4" t="s">
        <v>1601</v>
      </c>
      <c r="Y77" s="31">
        <v>1990</v>
      </c>
      <c r="Z77" s="31" t="s">
        <v>971</v>
      </c>
      <c r="AA77" s="4" t="s">
        <v>972</v>
      </c>
      <c r="AB77" s="4" t="s">
        <v>973</v>
      </c>
      <c r="AC77" s="4" t="s">
        <v>974</v>
      </c>
      <c r="AH77" s="40"/>
      <c r="AK77" s="4">
        <v>1991</v>
      </c>
      <c r="AL77" s="4" t="s">
        <v>975</v>
      </c>
    </row>
    <row r="78" spans="1:38" s="4" customFormat="1" ht="15" customHeight="1" x14ac:dyDescent="0.3">
      <c r="A78" s="4" t="str">
        <f t="shared" si="2"/>
        <v>No</v>
      </c>
      <c r="B78" s="4" t="s">
        <v>0</v>
      </c>
      <c r="C78" s="4" t="s">
        <v>944</v>
      </c>
      <c r="D78" s="4">
        <v>2023</v>
      </c>
      <c r="E78" s="4" t="s">
        <v>11</v>
      </c>
      <c r="F78" s="5" t="s">
        <v>1224</v>
      </c>
      <c r="G78" s="5">
        <v>0</v>
      </c>
      <c r="H78" s="5">
        <v>1</v>
      </c>
      <c r="J78" s="4" t="s">
        <v>1222</v>
      </c>
      <c r="K78" s="4" t="s">
        <v>1223</v>
      </c>
    </row>
    <row r="79" spans="1:38" s="4" customFormat="1" ht="15" customHeight="1" x14ac:dyDescent="0.3">
      <c r="A79" s="4" t="str">
        <f t="shared" si="2"/>
        <v>No</v>
      </c>
      <c r="B79" s="4" t="s">
        <v>1700</v>
      </c>
      <c r="C79" s="4" t="s">
        <v>976</v>
      </c>
      <c r="D79" s="4">
        <v>1865</v>
      </c>
      <c r="F79" s="5" t="s">
        <v>1330</v>
      </c>
      <c r="G79" s="5">
        <v>1</v>
      </c>
      <c r="H79" s="5">
        <v>0</v>
      </c>
      <c r="J79" s="4" t="s">
        <v>978</v>
      </c>
      <c r="AH79" s="4">
        <v>1865</v>
      </c>
      <c r="AI79" s="4" t="s">
        <v>977</v>
      </c>
    </row>
    <row r="80" spans="1:38" s="4" customFormat="1" ht="15" customHeight="1" x14ac:dyDescent="0.3">
      <c r="A80" s="4" t="str">
        <f t="shared" si="2"/>
        <v>No</v>
      </c>
      <c r="B80" s="4" t="s">
        <v>1700</v>
      </c>
      <c r="C80" s="4" t="s">
        <v>976</v>
      </c>
      <c r="D80" s="4">
        <v>1878</v>
      </c>
      <c r="E80" s="4" t="s">
        <v>30</v>
      </c>
      <c r="F80" s="5" t="s">
        <v>2096</v>
      </c>
      <c r="G80" s="5">
        <v>1</v>
      </c>
      <c r="H80" s="5">
        <v>0</v>
      </c>
      <c r="J80" s="4" t="s">
        <v>978</v>
      </c>
      <c r="Y80" s="31">
        <v>1878</v>
      </c>
      <c r="Z80" s="31" t="s">
        <v>979</v>
      </c>
      <c r="AA80" s="4" t="s">
        <v>980</v>
      </c>
      <c r="AB80" s="4" t="s">
        <v>981</v>
      </c>
      <c r="AC80" s="4" t="s">
        <v>982</v>
      </c>
      <c r="AH80" s="4">
        <v>1878</v>
      </c>
      <c r="AI80" s="4" t="s">
        <v>983</v>
      </c>
    </row>
    <row r="81" spans="1:35" s="4" customFormat="1" ht="15" customHeight="1" x14ac:dyDescent="0.3">
      <c r="A81" s="4" t="str">
        <f t="shared" si="2"/>
        <v>No</v>
      </c>
      <c r="B81" s="4" t="s">
        <v>1700</v>
      </c>
      <c r="C81" s="4" t="s">
        <v>976</v>
      </c>
      <c r="D81" s="4">
        <v>1895</v>
      </c>
      <c r="E81" s="4" t="s">
        <v>45</v>
      </c>
      <c r="F81" s="5" t="s">
        <v>1331</v>
      </c>
      <c r="G81" s="5">
        <v>1</v>
      </c>
      <c r="H81" s="5">
        <v>0</v>
      </c>
      <c r="J81" s="4" t="s">
        <v>978</v>
      </c>
      <c r="AH81" s="4">
        <v>1895</v>
      </c>
      <c r="AI81" s="4" t="s">
        <v>984</v>
      </c>
    </row>
    <row r="82" spans="1:35" s="4" customFormat="1" ht="15" customHeight="1" x14ac:dyDescent="0.3">
      <c r="A82" s="4" t="str">
        <f t="shared" si="2"/>
        <v>No</v>
      </c>
      <c r="B82" s="4" t="s">
        <v>1700</v>
      </c>
      <c r="C82" s="4" t="s">
        <v>976</v>
      </c>
      <c r="D82" s="4">
        <v>1898</v>
      </c>
      <c r="E82" s="4" t="s">
        <v>30</v>
      </c>
      <c r="F82" s="5" t="s">
        <v>1291</v>
      </c>
      <c r="G82" s="5">
        <v>0</v>
      </c>
      <c r="H82" s="5">
        <v>1</v>
      </c>
      <c r="J82" s="4" t="s">
        <v>978</v>
      </c>
      <c r="Y82" s="31">
        <v>1898</v>
      </c>
      <c r="Z82" s="31" t="s">
        <v>985</v>
      </c>
      <c r="AA82" s="4" t="s">
        <v>980</v>
      </c>
      <c r="AB82" s="4" t="s">
        <v>986</v>
      </c>
      <c r="AC82" s="4" t="s">
        <v>987</v>
      </c>
      <c r="AE82" s="4">
        <v>1898</v>
      </c>
      <c r="AH82" s="4">
        <v>1898</v>
      </c>
      <c r="AI82" s="4" t="s">
        <v>988</v>
      </c>
    </row>
    <row r="83" spans="1:35" s="4" customFormat="1" ht="15" customHeight="1" x14ac:dyDescent="0.3">
      <c r="A83" s="4" t="str">
        <f t="shared" si="2"/>
        <v>Yes</v>
      </c>
      <c r="B83" s="4" t="s">
        <v>0</v>
      </c>
      <c r="C83" s="4" t="s">
        <v>976</v>
      </c>
      <c r="D83" s="4">
        <v>1907</v>
      </c>
      <c r="E83" s="4" t="s">
        <v>44</v>
      </c>
      <c r="F83" s="5" t="s">
        <v>1332</v>
      </c>
      <c r="G83" s="5">
        <v>0</v>
      </c>
      <c r="H83" s="5">
        <v>0</v>
      </c>
      <c r="Y83" s="31">
        <v>1907</v>
      </c>
      <c r="Z83" s="31" t="s">
        <v>602</v>
      </c>
      <c r="AA83" s="4" t="s">
        <v>989</v>
      </c>
      <c r="AB83" s="4" t="s">
        <v>990</v>
      </c>
      <c r="AC83" s="4" t="s">
        <v>991</v>
      </c>
      <c r="AE83" s="4">
        <v>1907</v>
      </c>
      <c r="AH83" s="4">
        <v>1907</v>
      </c>
      <c r="AI83" s="4" t="s">
        <v>992</v>
      </c>
    </row>
    <row r="84" spans="1:35" s="4" customFormat="1" ht="15" customHeight="1" x14ac:dyDescent="0.3">
      <c r="A84" s="4" t="str">
        <f t="shared" si="2"/>
        <v>No</v>
      </c>
      <c r="B84" s="4" t="s">
        <v>0</v>
      </c>
      <c r="C84" s="4" t="s">
        <v>976</v>
      </c>
      <c r="D84" s="4">
        <v>1914</v>
      </c>
      <c r="E84" s="4" t="s">
        <v>30</v>
      </c>
      <c r="F84" s="5" t="s">
        <v>1333</v>
      </c>
      <c r="G84" s="5">
        <v>1</v>
      </c>
      <c r="H84" s="5">
        <v>0</v>
      </c>
      <c r="J84" s="4" t="s">
        <v>993</v>
      </c>
      <c r="Y84" s="31">
        <v>1914</v>
      </c>
      <c r="Z84" s="31" t="s">
        <v>735</v>
      </c>
      <c r="AA84" s="4" t="s">
        <v>994</v>
      </c>
      <c r="AB84" s="4" t="s">
        <v>995</v>
      </c>
      <c r="AC84" s="4" t="s">
        <v>996</v>
      </c>
      <c r="AE84" s="4">
        <v>1914</v>
      </c>
      <c r="AH84" s="4">
        <v>1915</v>
      </c>
      <c r="AI84" s="4" t="s">
        <v>997</v>
      </c>
    </row>
    <row r="85" spans="1:35" s="4" customFormat="1" ht="15" customHeight="1" x14ac:dyDescent="0.3">
      <c r="A85" s="4" t="str">
        <f t="shared" ref="A85:A162" si="3">IF(AND(G85&lt;1,H85&lt;1),"Yes","No")</f>
        <v>No</v>
      </c>
      <c r="B85" s="4" t="s">
        <v>1700</v>
      </c>
      <c r="C85" s="4" t="s">
        <v>976</v>
      </c>
      <c r="D85" s="4">
        <v>1976</v>
      </c>
      <c r="E85" s="4" t="s">
        <v>47</v>
      </c>
      <c r="F85" s="5" t="s">
        <v>1636</v>
      </c>
      <c r="G85" s="5">
        <v>1</v>
      </c>
      <c r="H85" s="5">
        <v>0</v>
      </c>
      <c r="J85" s="1" t="s">
        <v>1602</v>
      </c>
      <c r="Y85" s="4">
        <v>1976</v>
      </c>
      <c r="Z85" s="4" t="s">
        <v>1603</v>
      </c>
      <c r="AA85" s="4" t="s">
        <v>1604</v>
      </c>
      <c r="AB85" s="4" t="s">
        <v>1605</v>
      </c>
      <c r="AC85" s="4" t="s">
        <v>1606</v>
      </c>
      <c r="AE85" s="4">
        <v>1976</v>
      </c>
      <c r="AF85" s="4" t="s">
        <v>1607</v>
      </c>
      <c r="AH85" s="4" t="s">
        <v>1608</v>
      </c>
      <c r="AI85" s="4" t="s">
        <v>1609</v>
      </c>
    </row>
    <row r="86" spans="1:35" s="4" customFormat="1" ht="15" customHeight="1" x14ac:dyDescent="0.3">
      <c r="A86" s="4" t="str">
        <f t="shared" si="3"/>
        <v>No</v>
      </c>
      <c r="B86" s="4" t="s">
        <v>1700</v>
      </c>
      <c r="C86" s="4" t="s">
        <v>976</v>
      </c>
      <c r="D86" s="4">
        <v>1983</v>
      </c>
      <c r="E86" s="4" t="s">
        <v>287</v>
      </c>
      <c r="F86" s="5" t="s">
        <v>1334</v>
      </c>
      <c r="G86" s="5">
        <v>1</v>
      </c>
      <c r="H86" s="5">
        <v>0</v>
      </c>
      <c r="U86" s="4">
        <v>1981</v>
      </c>
      <c r="V86" s="4" t="s">
        <v>998</v>
      </c>
      <c r="W86" s="4" t="s">
        <v>999</v>
      </c>
      <c r="Y86" s="31">
        <v>1982</v>
      </c>
      <c r="Z86" s="31" t="s">
        <v>1000</v>
      </c>
      <c r="AA86" s="4" t="s">
        <v>1001</v>
      </c>
      <c r="AB86" s="4" t="s">
        <v>1002</v>
      </c>
      <c r="AC86" s="4" t="s">
        <v>1003</v>
      </c>
      <c r="AE86" s="4">
        <v>1980</v>
      </c>
      <c r="AF86" s="4" t="s">
        <v>1004</v>
      </c>
      <c r="AH86" s="4">
        <v>1983</v>
      </c>
      <c r="AI86" s="4" t="s">
        <v>1005</v>
      </c>
    </row>
    <row r="87" spans="1:35" s="67" customFormat="1" ht="15" customHeight="1" x14ac:dyDescent="0.3">
      <c r="A87" s="67" t="str">
        <f t="shared" si="3"/>
        <v>No</v>
      </c>
      <c r="B87" s="67" t="s">
        <v>1700</v>
      </c>
      <c r="C87" s="67" t="s">
        <v>1006</v>
      </c>
      <c r="D87" s="67">
        <v>1883</v>
      </c>
      <c r="E87" s="67" t="s">
        <v>27</v>
      </c>
      <c r="F87" s="74" t="s">
        <v>1872</v>
      </c>
      <c r="G87" s="68">
        <v>0</v>
      </c>
      <c r="H87" s="68">
        <v>1</v>
      </c>
      <c r="J87" s="69" t="s">
        <v>1871</v>
      </c>
      <c r="Y87" s="73"/>
      <c r="Z87" s="73"/>
    </row>
    <row r="88" spans="1:35" s="4" customFormat="1" ht="15" customHeight="1" x14ac:dyDescent="0.3">
      <c r="A88" s="4" t="str">
        <f t="shared" si="3"/>
        <v>No</v>
      </c>
      <c r="B88" s="4" t="s">
        <v>0</v>
      </c>
      <c r="C88" s="4" t="s">
        <v>1006</v>
      </c>
      <c r="D88" s="4">
        <v>1903</v>
      </c>
      <c r="E88" s="4" t="s">
        <v>45</v>
      </c>
      <c r="F88" s="5" t="s">
        <v>1469</v>
      </c>
      <c r="G88" s="5">
        <v>0</v>
      </c>
      <c r="H88" s="5">
        <v>1</v>
      </c>
      <c r="J88" s="1" t="s">
        <v>1207</v>
      </c>
      <c r="K88" s="1" t="s">
        <v>1210</v>
      </c>
      <c r="L88" s="4" t="s">
        <v>1211</v>
      </c>
      <c r="M88" s="4" t="s">
        <v>1212</v>
      </c>
      <c r="N88" s="4" t="s">
        <v>1213</v>
      </c>
    </row>
    <row r="89" spans="1:35" s="67" customFormat="1" ht="15" customHeight="1" x14ac:dyDescent="0.3">
      <c r="A89" s="67" t="str">
        <f t="shared" si="3"/>
        <v>No</v>
      </c>
      <c r="B89" s="67" t="s">
        <v>1700</v>
      </c>
      <c r="C89" s="67" t="s">
        <v>1006</v>
      </c>
      <c r="D89" s="67">
        <v>1907</v>
      </c>
      <c r="F89" s="74" t="s">
        <v>1874</v>
      </c>
      <c r="G89" s="68">
        <v>0</v>
      </c>
      <c r="H89" s="68">
        <v>1</v>
      </c>
      <c r="J89" s="69" t="s">
        <v>1873</v>
      </c>
      <c r="K89" s="69"/>
    </row>
    <row r="90" spans="1:35" s="67" customFormat="1" ht="15" customHeight="1" x14ac:dyDescent="0.3">
      <c r="A90" s="67" t="str">
        <f t="shared" si="3"/>
        <v>No</v>
      </c>
      <c r="B90" s="67" t="s">
        <v>1700</v>
      </c>
      <c r="C90" s="67" t="s">
        <v>1006</v>
      </c>
      <c r="D90" s="67">
        <v>1911</v>
      </c>
      <c r="F90" s="74" t="s">
        <v>2054</v>
      </c>
      <c r="G90" s="68">
        <v>1</v>
      </c>
      <c r="H90" s="68">
        <v>0</v>
      </c>
      <c r="J90" s="69" t="s">
        <v>1875</v>
      </c>
      <c r="K90" s="69" t="s">
        <v>2058</v>
      </c>
    </row>
    <row r="91" spans="1:35" s="4" customFormat="1" ht="15" customHeight="1" x14ac:dyDescent="0.3">
      <c r="A91" s="4" t="str">
        <f t="shared" si="3"/>
        <v>No</v>
      </c>
      <c r="B91" s="4" t="s">
        <v>1700</v>
      </c>
      <c r="C91" s="4" t="s">
        <v>1006</v>
      </c>
      <c r="D91" s="4">
        <v>1916</v>
      </c>
      <c r="E91" s="4" t="s">
        <v>43</v>
      </c>
      <c r="F91" s="5" t="s">
        <v>1336</v>
      </c>
      <c r="G91" s="5">
        <v>1</v>
      </c>
      <c r="H91" s="5">
        <v>0</v>
      </c>
      <c r="J91" s="4" t="s">
        <v>1470</v>
      </c>
      <c r="AH91" s="4">
        <v>1916</v>
      </c>
      <c r="AI91" s="4" t="s">
        <v>1007</v>
      </c>
    </row>
    <row r="92" spans="1:35" s="4" customFormat="1" ht="15" customHeight="1" x14ac:dyDescent="0.3">
      <c r="A92" s="4" t="str">
        <f t="shared" si="3"/>
        <v>No</v>
      </c>
      <c r="B92" s="4" t="s">
        <v>1700</v>
      </c>
      <c r="C92" s="4" t="s">
        <v>1006</v>
      </c>
      <c r="D92" s="4">
        <v>1921</v>
      </c>
      <c r="E92" s="4" t="s">
        <v>27</v>
      </c>
      <c r="F92" s="5" t="s">
        <v>1580</v>
      </c>
      <c r="G92" s="5">
        <v>1</v>
      </c>
      <c r="H92" s="5">
        <v>0</v>
      </c>
      <c r="J92" s="1" t="s">
        <v>1476</v>
      </c>
      <c r="K92" s="1" t="s">
        <v>1573</v>
      </c>
      <c r="L92" s="1" t="s">
        <v>1574</v>
      </c>
      <c r="M92" s="1" t="s">
        <v>1575</v>
      </c>
      <c r="N92" s="4" t="s">
        <v>1579</v>
      </c>
      <c r="AH92" s="4">
        <v>1921</v>
      </c>
      <c r="AI92" s="4" t="s">
        <v>1008</v>
      </c>
    </row>
    <row r="93" spans="1:35" s="4" customFormat="1" ht="15" customHeight="1" x14ac:dyDescent="0.3">
      <c r="A93" s="4" t="str">
        <f t="shared" si="3"/>
        <v>Yes</v>
      </c>
      <c r="B93" s="4" t="s">
        <v>0</v>
      </c>
      <c r="C93" s="4" t="s">
        <v>1006</v>
      </c>
      <c r="D93" s="4">
        <v>1928</v>
      </c>
      <c r="E93" s="4" t="s">
        <v>44</v>
      </c>
      <c r="F93" s="5" t="s">
        <v>1581</v>
      </c>
      <c r="G93" s="5">
        <v>0</v>
      </c>
      <c r="H93" s="5">
        <v>0</v>
      </c>
      <c r="J93" s="1" t="s">
        <v>1475</v>
      </c>
      <c r="K93" s="1" t="s">
        <v>1476</v>
      </c>
      <c r="L93" s="1" t="s">
        <v>1576</v>
      </c>
      <c r="M93" s="1" t="s">
        <v>1578</v>
      </c>
      <c r="AH93" s="4">
        <v>1928</v>
      </c>
      <c r="AI93" s="4" t="s">
        <v>1009</v>
      </c>
    </row>
    <row r="94" spans="1:35" s="4" customFormat="1" ht="15" customHeight="1" x14ac:dyDescent="0.3">
      <c r="A94" s="4" t="str">
        <f t="shared" si="3"/>
        <v>Yes</v>
      </c>
      <c r="B94" s="4" t="s">
        <v>0</v>
      </c>
      <c r="C94" s="4" t="s">
        <v>1006</v>
      </c>
      <c r="D94" s="4">
        <v>1930</v>
      </c>
      <c r="F94" s="5" t="s">
        <v>1761</v>
      </c>
      <c r="G94" s="5">
        <v>0</v>
      </c>
      <c r="H94" s="5">
        <v>0</v>
      </c>
      <c r="AH94" s="4">
        <v>1931</v>
      </c>
      <c r="AI94" s="4" t="s">
        <v>1010</v>
      </c>
    </row>
    <row r="95" spans="1:35" s="4" customFormat="1" ht="15" customHeight="1" x14ac:dyDescent="0.3">
      <c r="A95" s="4" t="str">
        <f t="shared" si="3"/>
        <v>No</v>
      </c>
      <c r="B95" s="4" t="s">
        <v>0</v>
      </c>
      <c r="C95" s="4" t="s">
        <v>1006</v>
      </c>
      <c r="D95" s="4">
        <v>1997</v>
      </c>
      <c r="F95" s="5" t="s">
        <v>1472</v>
      </c>
      <c r="G95" s="5">
        <v>0</v>
      </c>
      <c r="H95" s="5">
        <v>1</v>
      </c>
      <c r="J95" s="4" t="s">
        <v>1011</v>
      </c>
      <c r="K95" s="4" t="s">
        <v>1471</v>
      </c>
      <c r="L95" s="4" t="s">
        <v>1473</v>
      </c>
      <c r="M95" s="4" t="s">
        <v>1474</v>
      </c>
      <c r="AE95" s="4">
        <v>1997</v>
      </c>
    </row>
    <row r="96" spans="1:35" s="4" customFormat="1" ht="15" customHeight="1" x14ac:dyDescent="0.3">
      <c r="A96" s="4" t="str">
        <f t="shared" si="3"/>
        <v>Yes</v>
      </c>
      <c r="B96" s="4" t="s">
        <v>0</v>
      </c>
      <c r="C96" s="4" t="s">
        <v>1006</v>
      </c>
      <c r="D96" s="4">
        <v>2014</v>
      </c>
      <c r="E96" s="4" t="s">
        <v>11</v>
      </c>
      <c r="F96" s="5" t="s">
        <v>1813</v>
      </c>
      <c r="G96" s="5">
        <v>0</v>
      </c>
      <c r="H96" s="5">
        <v>0</v>
      </c>
      <c r="J96" s="1" t="s">
        <v>1811</v>
      </c>
      <c r="K96" s="1" t="s">
        <v>1812</v>
      </c>
    </row>
    <row r="97" spans="1:35" s="4" customFormat="1" ht="15" customHeight="1" x14ac:dyDescent="0.3">
      <c r="A97" s="4" t="str">
        <f t="shared" si="3"/>
        <v>Yes</v>
      </c>
      <c r="B97" s="4" t="s">
        <v>0</v>
      </c>
      <c r="C97" s="4" t="s">
        <v>1006</v>
      </c>
      <c r="D97" s="4">
        <v>2019</v>
      </c>
      <c r="E97" s="4" t="s">
        <v>27</v>
      </c>
      <c r="F97" s="5" t="s">
        <v>1584</v>
      </c>
      <c r="G97" s="5">
        <v>0</v>
      </c>
      <c r="H97" s="5">
        <v>0</v>
      </c>
      <c r="J97" s="1" t="s">
        <v>1209</v>
      </c>
    </row>
    <row r="98" spans="1:35" s="4" customFormat="1" ht="15" customHeight="1" x14ac:dyDescent="0.3">
      <c r="A98" s="4" t="str">
        <f t="shared" si="3"/>
        <v>No</v>
      </c>
      <c r="B98" s="4" t="s">
        <v>0</v>
      </c>
      <c r="C98" s="4" t="s">
        <v>1006</v>
      </c>
      <c r="D98" s="4">
        <v>2022</v>
      </c>
      <c r="E98" s="4" t="s">
        <v>46</v>
      </c>
      <c r="F98" s="5" t="s">
        <v>1478</v>
      </c>
      <c r="G98" s="5">
        <v>0</v>
      </c>
      <c r="H98" s="5">
        <v>1</v>
      </c>
      <c r="J98" s="4" t="s">
        <v>1477</v>
      </c>
    </row>
    <row r="99" spans="1:35" s="4" customFormat="1" ht="15" customHeight="1" x14ac:dyDescent="0.3">
      <c r="A99" s="4" t="str">
        <f t="shared" si="3"/>
        <v>No</v>
      </c>
      <c r="B99" s="4" t="s">
        <v>1700</v>
      </c>
      <c r="C99" s="4" t="s">
        <v>1006</v>
      </c>
      <c r="D99" s="4">
        <v>2023</v>
      </c>
      <c r="E99" s="4" t="s">
        <v>28</v>
      </c>
      <c r="F99" s="5" t="s">
        <v>1221</v>
      </c>
      <c r="G99" s="5">
        <v>0</v>
      </c>
      <c r="H99" s="5">
        <v>1</v>
      </c>
      <c r="J99" s="1" t="s">
        <v>1208</v>
      </c>
    </row>
    <row r="100" spans="1:35" s="4" customFormat="1" ht="15" customHeight="1" x14ac:dyDescent="0.3">
      <c r="A100" s="4" t="str">
        <f t="shared" si="3"/>
        <v>No</v>
      </c>
      <c r="B100" s="4" t="s">
        <v>1700</v>
      </c>
      <c r="C100" s="4" t="s">
        <v>1012</v>
      </c>
      <c r="D100" s="4">
        <v>2011</v>
      </c>
      <c r="E100" s="4" t="s">
        <v>45</v>
      </c>
      <c r="F100" s="5" t="s">
        <v>1688</v>
      </c>
      <c r="G100" s="5">
        <v>1</v>
      </c>
      <c r="H100" s="5">
        <v>0</v>
      </c>
      <c r="J100" s="41" t="s">
        <v>1689</v>
      </c>
      <c r="K100" s="4" t="s">
        <v>1690</v>
      </c>
      <c r="L100" s="4" t="s">
        <v>1691</v>
      </c>
    </row>
    <row r="101" spans="1:35" s="67" customFormat="1" ht="15" customHeight="1" x14ac:dyDescent="0.3">
      <c r="A101" s="67" t="str">
        <f t="shared" si="3"/>
        <v>No</v>
      </c>
      <c r="B101" s="67" t="s">
        <v>1700</v>
      </c>
      <c r="C101" s="67" t="s">
        <v>1876</v>
      </c>
      <c r="D101" s="67">
        <v>1992</v>
      </c>
      <c r="F101" s="68" t="s">
        <v>1877</v>
      </c>
      <c r="G101" s="68">
        <v>1</v>
      </c>
      <c r="H101" s="68">
        <v>0</v>
      </c>
      <c r="J101" s="69" t="s">
        <v>1878</v>
      </c>
      <c r="K101" s="67" t="s">
        <v>1879</v>
      </c>
    </row>
    <row r="102" spans="1:35" s="67" customFormat="1" ht="15" customHeight="1" x14ac:dyDescent="0.3">
      <c r="A102" s="67" t="str">
        <f t="shared" si="3"/>
        <v>No</v>
      </c>
      <c r="B102" s="67" t="s">
        <v>1700</v>
      </c>
      <c r="C102" s="67" t="s">
        <v>1876</v>
      </c>
      <c r="D102" s="67">
        <v>2007</v>
      </c>
      <c r="F102" s="68" t="s">
        <v>1881</v>
      </c>
      <c r="G102" s="68">
        <v>1</v>
      </c>
      <c r="H102" s="68">
        <v>0</v>
      </c>
      <c r="J102" s="69" t="s">
        <v>1880</v>
      </c>
    </row>
    <row r="103" spans="1:35" s="4" customFormat="1" ht="15" customHeight="1" x14ac:dyDescent="0.3">
      <c r="A103" s="4" t="str">
        <f t="shared" si="3"/>
        <v>Yes</v>
      </c>
      <c r="B103" s="4" t="s">
        <v>0</v>
      </c>
      <c r="C103" s="4" t="s">
        <v>1013</v>
      </c>
      <c r="D103" s="4">
        <v>1923</v>
      </c>
      <c r="E103" s="4" t="s">
        <v>30</v>
      </c>
      <c r="F103" s="5" t="s">
        <v>1479</v>
      </c>
      <c r="G103" s="5">
        <v>0</v>
      </c>
      <c r="H103" s="5">
        <v>0</v>
      </c>
      <c r="AH103" s="4">
        <v>1923</v>
      </c>
      <c r="AI103" s="4" t="s">
        <v>1014</v>
      </c>
    </row>
    <row r="104" spans="1:35" s="4" customFormat="1" ht="15" customHeight="1" x14ac:dyDescent="0.3">
      <c r="A104" s="4" t="str">
        <f t="shared" si="3"/>
        <v>No</v>
      </c>
      <c r="B104" s="4" t="s">
        <v>0</v>
      </c>
      <c r="C104" s="4" t="s">
        <v>1013</v>
      </c>
      <c r="D104" s="4">
        <v>1982</v>
      </c>
      <c r="E104" s="4" t="s">
        <v>30</v>
      </c>
      <c r="F104" s="5" t="s">
        <v>1480</v>
      </c>
      <c r="G104" s="5">
        <v>0</v>
      </c>
      <c r="H104" s="5">
        <v>1</v>
      </c>
      <c r="J104" s="4" t="s">
        <v>1016</v>
      </c>
      <c r="K104" s="4" t="s">
        <v>1481</v>
      </c>
      <c r="U104" s="4">
        <v>1982</v>
      </c>
      <c r="V104" s="4" t="s">
        <v>937</v>
      </c>
      <c r="W104" s="4" t="s">
        <v>1017</v>
      </c>
      <c r="Y104" s="31">
        <v>1982</v>
      </c>
      <c r="Z104" s="31"/>
      <c r="AA104" s="4" t="s">
        <v>1018</v>
      </c>
      <c r="AB104" s="4" t="s">
        <v>1019</v>
      </c>
      <c r="AC104" s="4" t="s">
        <v>1020</v>
      </c>
      <c r="AE104" s="40">
        <v>30133</v>
      </c>
      <c r="AF104" s="4" t="s">
        <v>1021</v>
      </c>
      <c r="AH104" s="4">
        <v>1982</v>
      </c>
      <c r="AI104" s="4" t="s">
        <v>1022</v>
      </c>
    </row>
    <row r="105" spans="1:35" s="4" customFormat="1" ht="15" customHeight="1" x14ac:dyDescent="0.3">
      <c r="A105" s="4" t="str">
        <f t="shared" si="3"/>
        <v>No</v>
      </c>
      <c r="B105" s="4" t="s">
        <v>1700</v>
      </c>
      <c r="C105" s="4" t="s">
        <v>1013</v>
      </c>
      <c r="D105" s="4">
        <v>1998</v>
      </c>
      <c r="E105" s="4" t="s">
        <v>47</v>
      </c>
      <c r="F105" s="5" t="s">
        <v>1484</v>
      </c>
      <c r="G105" s="5">
        <v>0</v>
      </c>
      <c r="H105" s="5">
        <v>1</v>
      </c>
      <c r="J105" s="4" t="s">
        <v>1023</v>
      </c>
      <c r="K105" s="4" t="s">
        <v>1483</v>
      </c>
      <c r="U105" s="4">
        <v>1998</v>
      </c>
      <c r="V105" s="31" t="s">
        <v>1024</v>
      </c>
      <c r="W105" s="4" t="s">
        <v>1025</v>
      </c>
      <c r="Y105" s="31">
        <v>1998</v>
      </c>
      <c r="Z105" s="31" t="s">
        <v>1024</v>
      </c>
      <c r="AA105" s="4" t="s">
        <v>1026</v>
      </c>
      <c r="AB105" s="4" t="s">
        <v>1027</v>
      </c>
      <c r="AC105" s="4" t="s">
        <v>1028</v>
      </c>
      <c r="AE105" s="40">
        <v>35886</v>
      </c>
      <c r="AH105" s="31"/>
    </row>
    <row r="106" spans="1:35" s="4" customFormat="1" ht="15" customHeight="1" x14ac:dyDescent="0.3">
      <c r="A106" s="4" t="str">
        <f t="shared" si="3"/>
        <v>No</v>
      </c>
      <c r="B106" s="4" t="s">
        <v>1700</v>
      </c>
      <c r="C106" s="4" t="s">
        <v>1029</v>
      </c>
      <c r="D106" s="4">
        <v>1987</v>
      </c>
      <c r="E106" s="4" t="s">
        <v>27</v>
      </c>
      <c r="F106" s="5" t="s">
        <v>1335</v>
      </c>
      <c r="G106" s="5">
        <v>0</v>
      </c>
      <c r="H106" s="5">
        <v>1</v>
      </c>
      <c r="J106" s="4" t="s">
        <v>1030</v>
      </c>
      <c r="U106" s="38"/>
      <c r="AE106" s="4">
        <v>1987</v>
      </c>
      <c r="AH106" s="4">
        <v>1987</v>
      </c>
      <c r="AI106" s="4" t="s">
        <v>1031</v>
      </c>
    </row>
    <row r="107" spans="1:35" s="4" customFormat="1" ht="15" customHeight="1" x14ac:dyDescent="0.3">
      <c r="A107" s="4" t="str">
        <f t="shared" si="3"/>
        <v>Yes</v>
      </c>
      <c r="B107" s="4" t="s">
        <v>0</v>
      </c>
      <c r="C107" s="4" t="s">
        <v>1029</v>
      </c>
      <c r="D107" s="4">
        <v>2004</v>
      </c>
      <c r="E107" s="4" t="s">
        <v>42</v>
      </c>
      <c r="F107" s="5" t="s">
        <v>1482</v>
      </c>
      <c r="G107" s="5">
        <v>0</v>
      </c>
      <c r="H107" s="5">
        <v>0</v>
      </c>
      <c r="J107" s="4" t="s">
        <v>1032</v>
      </c>
      <c r="K107" s="4" t="s">
        <v>1033</v>
      </c>
      <c r="AH107" s="31"/>
    </row>
    <row r="108" spans="1:35" s="4" customFormat="1" ht="15" customHeight="1" x14ac:dyDescent="0.3">
      <c r="A108" s="4" t="str">
        <f t="shared" si="3"/>
        <v>No</v>
      </c>
      <c r="B108" s="4" t="s">
        <v>1700</v>
      </c>
      <c r="C108" s="4" t="s">
        <v>1034</v>
      </c>
      <c r="D108" s="4">
        <v>1939</v>
      </c>
      <c r="F108" s="5" t="s">
        <v>2094</v>
      </c>
      <c r="G108" s="5">
        <v>1</v>
      </c>
      <c r="H108" s="5">
        <v>0</v>
      </c>
      <c r="AH108" s="4">
        <v>1939</v>
      </c>
      <c r="AI108" s="4" t="s">
        <v>1035</v>
      </c>
    </row>
    <row r="109" spans="1:35" s="4" customFormat="1" ht="15" customHeight="1" x14ac:dyDescent="0.3">
      <c r="A109" s="4" t="str">
        <f t="shared" si="3"/>
        <v>No</v>
      </c>
      <c r="B109" s="4" t="s">
        <v>1700</v>
      </c>
      <c r="C109" s="4" t="s">
        <v>1036</v>
      </c>
      <c r="D109" s="4">
        <v>1923</v>
      </c>
      <c r="E109" s="4" t="s">
        <v>43</v>
      </c>
      <c r="F109" s="5" t="s">
        <v>1565</v>
      </c>
      <c r="G109" s="5">
        <v>0</v>
      </c>
      <c r="H109" s="5">
        <v>1</v>
      </c>
      <c r="Y109" s="31">
        <v>1923</v>
      </c>
      <c r="Z109" s="31" t="s">
        <v>1037</v>
      </c>
      <c r="AA109" s="4" t="s">
        <v>1038</v>
      </c>
      <c r="AB109" s="4" t="s">
        <v>1039</v>
      </c>
      <c r="AH109" s="4" t="s">
        <v>1040</v>
      </c>
      <c r="AI109" s="4" t="s">
        <v>757</v>
      </c>
    </row>
    <row r="110" spans="1:35" s="4" customFormat="1" ht="15" customHeight="1" x14ac:dyDescent="0.3">
      <c r="A110" s="4" t="str">
        <f t="shared" si="3"/>
        <v>No</v>
      </c>
      <c r="B110" s="4" t="s">
        <v>1700</v>
      </c>
      <c r="C110" s="4" t="s">
        <v>1036</v>
      </c>
      <c r="D110" s="4">
        <v>1931</v>
      </c>
      <c r="E110" s="4" t="s">
        <v>43</v>
      </c>
      <c r="F110" s="5" t="s">
        <v>1566</v>
      </c>
      <c r="G110" s="5">
        <v>0</v>
      </c>
      <c r="H110" s="5">
        <v>1</v>
      </c>
      <c r="K110" s="4" t="s">
        <v>1042</v>
      </c>
      <c r="Y110" s="31">
        <v>1931</v>
      </c>
      <c r="Z110" s="31"/>
      <c r="AB110" s="4" t="s">
        <v>1041</v>
      </c>
      <c r="AC110" s="4" t="s">
        <v>1042</v>
      </c>
      <c r="AH110" s="4" t="s">
        <v>1015</v>
      </c>
      <c r="AI110" s="4" t="s">
        <v>1043</v>
      </c>
    </row>
    <row r="111" spans="1:35" s="4" customFormat="1" ht="15" customHeight="1" x14ac:dyDescent="0.3">
      <c r="A111" s="4" t="str">
        <f t="shared" si="3"/>
        <v>No</v>
      </c>
      <c r="B111" s="4" t="s">
        <v>1700</v>
      </c>
      <c r="C111" s="4" t="s">
        <v>1036</v>
      </c>
      <c r="D111" s="4">
        <v>1939</v>
      </c>
      <c r="E111" s="4" t="s">
        <v>11</v>
      </c>
      <c r="F111" s="5" t="s">
        <v>2095</v>
      </c>
      <c r="G111" s="5">
        <v>1</v>
      </c>
      <c r="H111" s="5">
        <v>0</v>
      </c>
      <c r="AH111" s="4">
        <v>1939</v>
      </c>
      <c r="AI111" s="4" t="s">
        <v>1044</v>
      </c>
    </row>
    <row r="112" spans="1:35" s="4" customFormat="1" ht="15" customHeight="1" x14ac:dyDescent="0.3">
      <c r="A112" s="4" t="str">
        <f t="shared" si="3"/>
        <v>No</v>
      </c>
      <c r="B112" s="4" t="s">
        <v>1700</v>
      </c>
      <c r="C112" s="4" t="s">
        <v>1036</v>
      </c>
      <c r="D112" s="4">
        <v>1994</v>
      </c>
      <c r="E112" s="4" t="s">
        <v>47</v>
      </c>
      <c r="F112" s="5" t="s">
        <v>1782</v>
      </c>
      <c r="G112" s="5">
        <v>0</v>
      </c>
      <c r="H112" s="5">
        <v>1</v>
      </c>
      <c r="U112" s="4">
        <v>1996</v>
      </c>
      <c r="V112" s="4" t="s">
        <v>871</v>
      </c>
      <c r="W112" s="4" t="s">
        <v>1045</v>
      </c>
      <c r="Y112" s="31">
        <v>1995</v>
      </c>
      <c r="Z112" s="31" t="s">
        <v>1046</v>
      </c>
      <c r="AA112" s="4" t="s">
        <v>1047</v>
      </c>
      <c r="AB112" s="4" t="s">
        <v>1048</v>
      </c>
      <c r="AC112" s="4" t="s">
        <v>1049</v>
      </c>
      <c r="AH112" s="31"/>
    </row>
    <row r="113" spans="1:38" s="4" customFormat="1" ht="15" customHeight="1" x14ac:dyDescent="0.3">
      <c r="A113" s="4" t="str">
        <f t="shared" si="3"/>
        <v>No</v>
      </c>
      <c r="B113" s="4" t="s">
        <v>0</v>
      </c>
      <c r="C113" s="4" t="s">
        <v>1036</v>
      </c>
      <c r="D113" s="4">
        <v>2000</v>
      </c>
      <c r="E113" s="4" t="s">
        <v>47</v>
      </c>
      <c r="F113" s="5" t="s">
        <v>1567</v>
      </c>
      <c r="G113" s="5">
        <v>0</v>
      </c>
      <c r="H113" s="5">
        <v>1</v>
      </c>
      <c r="Y113" s="4">
        <v>1995</v>
      </c>
      <c r="Z113" s="31" t="s">
        <v>1046</v>
      </c>
      <c r="AA113" s="4" t="s">
        <v>1047</v>
      </c>
      <c r="AB113" s="4" t="s">
        <v>1048</v>
      </c>
      <c r="AC113" s="4" t="s">
        <v>1049</v>
      </c>
      <c r="AH113" s="31"/>
    </row>
    <row r="114" spans="1:38" s="4" customFormat="1" ht="15" customHeight="1" x14ac:dyDescent="0.3">
      <c r="A114" s="4" t="str">
        <f t="shared" si="3"/>
        <v>No</v>
      </c>
      <c r="B114" s="4" t="s">
        <v>1700</v>
      </c>
      <c r="C114" s="4" t="s">
        <v>1036</v>
      </c>
      <c r="D114" s="4">
        <v>2022</v>
      </c>
      <c r="E114" s="4" t="s">
        <v>45</v>
      </c>
      <c r="F114" s="5" t="s">
        <v>1820</v>
      </c>
      <c r="G114" s="5">
        <v>1</v>
      </c>
      <c r="H114" s="5">
        <v>0</v>
      </c>
      <c r="J114" s="1" t="s">
        <v>1818</v>
      </c>
      <c r="K114" s="1" t="s">
        <v>1819</v>
      </c>
      <c r="Z114" s="31"/>
      <c r="AH114" s="31"/>
    </row>
    <row r="115" spans="1:38" s="4" customFormat="1" ht="15" customHeight="1" x14ac:dyDescent="0.3">
      <c r="A115" s="4" t="str">
        <f t="shared" si="3"/>
        <v>No</v>
      </c>
      <c r="B115" s="4" t="s">
        <v>1700</v>
      </c>
      <c r="C115" s="4" t="s">
        <v>1050</v>
      </c>
      <c r="D115" s="4">
        <v>1873</v>
      </c>
      <c r="E115" s="4" t="s">
        <v>28</v>
      </c>
      <c r="F115" s="5" t="s">
        <v>1568</v>
      </c>
      <c r="G115" s="5">
        <v>0</v>
      </c>
      <c r="H115" s="5">
        <v>1</v>
      </c>
      <c r="J115" s="4" t="s">
        <v>1563</v>
      </c>
      <c r="K115" s="4" t="s">
        <v>1564</v>
      </c>
      <c r="Y115" s="4">
        <v>1873</v>
      </c>
      <c r="Z115" s="31" t="s">
        <v>1051</v>
      </c>
      <c r="AA115" s="4" t="s">
        <v>1052</v>
      </c>
      <c r="AB115" s="4" t="s">
        <v>1053</v>
      </c>
      <c r="AC115" s="4" t="s">
        <v>1054</v>
      </c>
      <c r="AH115" s="4">
        <v>1873</v>
      </c>
      <c r="AI115" s="4" t="s">
        <v>1055</v>
      </c>
      <c r="AK115" s="4">
        <v>1873</v>
      </c>
      <c r="AL115" s="4" t="s">
        <v>1055</v>
      </c>
    </row>
    <row r="116" spans="1:38" s="4" customFormat="1" ht="15" customHeight="1" x14ac:dyDescent="0.3">
      <c r="A116" s="4" t="str">
        <f t="shared" si="3"/>
        <v>No</v>
      </c>
      <c r="B116" s="4" t="s">
        <v>1700</v>
      </c>
      <c r="C116" s="4" t="s">
        <v>1050</v>
      </c>
      <c r="D116" s="4">
        <v>1891</v>
      </c>
      <c r="E116" s="4" t="s">
        <v>36</v>
      </c>
      <c r="F116" s="5" t="s">
        <v>1569</v>
      </c>
      <c r="G116" s="5">
        <v>0</v>
      </c>
      <c r="H116" s="5">
        <v>1</v>
      </c>
      <c r="Y116" s="4">
        <v>1891</v>
      </c>
      <c r="Z116" s="31" t="s">
        <v>1056</v>
      </c>
      <c r="AA116" s="4" t="s">
        <v>1057</v>
      </c>
      <c r="AB116" s="4" t="s">
        <v>1058</v>
      </c>
      <c r="AC116" s="4" t="s">
        <v>1059</v>
      </c>
      <c r="AH116" s="4">
        <v>1891</v>
      </c>
      <c r="AI116" s="4" t="s">
        <v>1060</v>
      </c>
      <c r="AK116" s="4">
        <v>1891</v>
      </c>
      <c r="AL116" s="4" t="s">
        <v>1060</v>
      </c>
    </row>
    <row r="117" spans="1:38" s="4" customFormat="1" ht="15" customHeight="1" x14ac:dyDescent="0.3">
      <c r="A117" s="4" t="str">
        <f t="shared" si="3"/>
        <v>No</v>
      </c>
      <c r="B117" s="4" t="s">
        <v>1700</v>
      </c>
      <c r="C117" s="4" t="s">
        <v>1050</v>
      </c>
      <c r="D117" s="4">
        <v>1901</v>
      </c>
      <c r="E117" s="4" t="s">
        <v>47</v>
      </c>
      <c r="F117" s="5" t="s">
        <v>1570</v>
      </c>
      <c r="G117" s="5">
        <v>0</v>
      </c>
      <c r="H117" s="5">
        <v>1</v>
      </c>
      <c r="Y117" s="4">
        <v>1901</v>
      </c>
      <c r="Z117" s="31" t="s">
        <v>1061</v>
      </c>
      <c r="AA117" s="4" t="s">
        <v>1062</v>
      </c>
      <c r="AB117" s="4" t="s">
        <v>1063</v>
      </c>
      <c r="AC117" s="4" t="s">
        <v>1064</v>
      </c>
      <c r="AH117" s="4">
        <v>1901</v>
      </c>
      <c r="AI117" s="4" t="s">
        <v>1065</v>
      </c>
      <c r="AK117" s="4">
        <v>1901</v>
      </c>
      <c r="AL117" s="4" t="s">
        <v>1065</v>
      </c>
    </row>
    <row r="118" spans="1:38" s="4" customFormat="1" ht="15" customHeight="1" x14ac:dyDescent="0.3">
      <c r="A118" s="4" t="str">
        <f t="shared" si="3"/>
        <v>No</v>
      </c>
      <c r="B118" s="4" t="s">
        <v>1700</v>
      </c>
      <c r="C118" s="4" t="s">
        <v>1050</v>
      </c>
      <c r="D118" s="4">
        <v>1911</v>
      </c>
      <c r="E118" s="4" t="s">
        <v>36</v>
      </c>
      <c r="F118" s="5" t="s">
        <v>1571</v>
      </c>
      <c r="G118" s="5">
        <v>0</v>
      </c>
      <c r="H118" s="5">
        <v>1</v>
      </c>
      <c r="AH118" s="4" t="s">
        <v>1066</v>
      </c>
      <c r="AI118" s="4" t="s">
        <v>1067</v>
      </c>
    </row>
    <row r="119" spans="1:38" s="4" customFormat="1" ht="15" customHeight="1" x14ac:dyDescent="0.3">
      <c r="A119" s="4" t="str">
        <f t="shared" si="3"/>
        <v>No</v>
      </c>
      <c r="B119" s="4" t="s">
        <v>1700</v>
      </c>
      <c r="C119" s="4" t="s">
        <v>1050</v>
      </c>
      <c r="D119" s="4">
        <v>1914</v>
      </c>
      <c r="E119" s="4" t="s">
        <v>30</v>
      </c>
      <c r="F119" s="5" t="s">
        <v>1572</v>
      </c>
      <c r="G119" s="5">
        <v>1</v>
      </c>
      <c r="H119" s="5">
        <v>0</v>
      </c>
      <c r="Y119" s="4">
        <v>1914</v>
      </c>
      <c r="Z119" s="31" t="s">
        <v>735</v>
      </c>
      <c r="AB119" s="4" t="s">
        <v>1068</v>
      </c>
      <c r="AH119" s="31"/>
    </row>
    <row r="120" spans="1:38" s="4" customFormat="1" ht="15" customHeight="1" x14ac:dyDescent="0.3">
      <c r="A120" s="4" t="str">
        <f t="shared" si="3"/>
        <v>No</v>
      </c>
      <c r="B120" s="4" t="s">
        <v>1700</v>
      </c>
      <c r="C120" s="4" t="s">
        <v>1050</v>
      </c>
      <c r="D120" s="4">
        <v>1929</v>
      </c>
      <c r="E120" s="4" t="s">
        <v>42</v>
      </c>
      <c r="F120" s="5" t="s">
        <v>1069</v>
      </c>
      <c r="G120" s="5">
        <v>0</v>
      </c>
      <c r="H120" s="5">
        <v>1</v>
      </c>
      <c r="J120" s="4" t="s">
        <v>860</v>
      </c>
      <c r="Y120" s="4">
        <v>1930</v>
      </c>
      <c r="Z120" s="31" t="s">
        <v>808</v>
      </c>
      <c r="AA120" s="4" t="s">
        <v>1070</v>
      </c>
      <c r="AB120" s="4" t="s">
        <v>1071</v>
      </c>
      <c r="AC120" s="4" t="s">
        <v>1072</v>
      </c>
      <c r="AE120" s="4">
        <v>1931</v>
      </c>
      <c r="AF120" s="4" t="s">
        <v>1073</v>
      </c>
      <c r="AH120" s="4">
        <v>1931</v>
      </c>
      <c r="AI120" s="4" t="s">
        <v>1074</v>
      </c>
      <c r="AK120" s="4">
        <v>1931</v>
      </c>
      <c r="AL120" s="4" t="s">
        <v>1074</v>
      </c>
    </row>
    <row r="121" spans="1:38" s="4" customFormat="1" ht="15" customHeight="1" x14ac:dyDescent="0.3">
      <c r="A121" s="4" t="str">
        <f t="shared" si="3"/>
        <v>No</v>
      </c>
      <c r="B121" s="4" t="s">
        <v>1700</v>
      </c>
      <c r="C121" s="4" t="s">
        <v>1075</v>
      </c>
      <c r="D121" s="4">
        <v>1876</v>
      </c>
      <c r="F121" s="4" t="s">
        <v>1770</v>
      </c>
      <c r="G121" s="5">
        <v>1</v>
      </c>
      <c r="H121" s="5">
        <v>0</v>
      </c>
      <c r="Z121" s="31"/>
    </row>
    <row r="122" spans="1:38" s="4" customFormat="1" ht="15" customHeight="1" x14ac:dyDescent="0.3">
      <c r="A122" s="4" t="str">
        <f t="shared" si="3"/>
        <v>No</v>
      </c>
      <c r="B122" s="4" t="s">
        <v>1700</v>
      </c>
      <c r="C122" s="4" t="s">
        <v>1075</v>
      </c>
      <c r="D122" s="4">
        <v>1908</v>
      </c>
      <c r="E122" s="4" t="s">
        <v>45</v>
      </c>
      <c r="F122" s="5" t="s">
        <v>1562</v>
      </c>
      <c r="G122" s="5">
        <v>0</v>
      </c>
      <c r="H122" s="5">
        <v>1</v>
      </c>
      <c r="U122" s="38"/>
      <c r="Y122" s="39">
        <v>1907</v>
      </c>
      <c r="Z122" s="31" t="s">
        <v>1076</v>
      </c>
      <c r="AA122" s="42" t="s">
        <v>1077</v>
      </c>
      <c r="AB122" s="42" t="s">
        <v>1078</v>
      </c>
      <c r="AC122" s="35"/>
      <c r="AH122" s="4">
        <v>1908</v>
      </c>
      <c r="AI122" s="4" t="s">
        <v>1079</v>
      </c>
      <c r="AK122" s="4">
        <v>1908</v>
      </c>
      <c r="AL122" s="4" t="s">
        <v>1079</v>
      </c>
    </row>
    <row r="123" spans="1:38" s="4" customFormat="1" ht="15" customHeight="1" x14ac:dyDescent="0.3">
      <c r="A123" s="4" t="str">
        <f t="shared" si="3"/>
        <v>No</v>
      </c>
      <c r="B123" s="4" t="s">
        <v>1700</v>
      </c>
      <c r="C123" s="4" t="s">
        <v>1075</v>
      </c>
      <c r="D123" s="4">
        <v>1922</v>
      </c>
      <c r="E123" s="4" t="s">
        <v>36</v>
      </c>
      <c r="F123" s="5" t="s">
        <v>1594</v>
      </c>
      <c r="G123" s="5">
        <v>0</v>
      </c>
      <c r="H123" s="5">
        <v>1</v>
      </c>
      <c r="Y123" s="39" t="s">
        <v>1586</v>
      </c>
      <c r="Z123" s="31" t="s">
        <v>1587</v>
      </c>
      <c r="AA123" s="42" t="s">
        <v>1588</v>
      </c>
      <c r="AB123" s="42" t="s">
        <v>1589</v>
      </c>
      <c r="AC123" s="35" t="s">
        <v>1590</v>
      </c>
      <c r="AE123" s="4">
        <v>1921</v>
      </c>
      <c r="AF123" s="4" t="s">
        <v>1591</v>
      </c>
      <c r="AH123" s="9">
        <v>1921</v>
      </c>
      <c r="AI123" s="4" t="s">
        <v>1592</v>
      </c>
      <c r="AK123" s="4">
        <v>1921</v>
      </c>
      <c r="AL123" s="4" t="s">
        <v>1593</v>
      </c>
    </row>
    <row r="124" spans="1:38" s="4" customFormat="1" ht="15" customHeight="1" x14ac:dyDescent="0.3">
      <c r="A124" s="4" t="str">
        <f t="shared" si="3"/>
        <v>No</v>
      </c>
      <c r="B124" s="4" t="s">
        <v>0</v>
      </c>
      <c r="C124" s="4" t="s">
        <v>1075</v>
      </c>
      <c r="D124" s="4">
        <v>1992</v>
      </c>
      <c r="E124" s="4" t="s">
        <v>28</v>
      </c>
      <c r="F124" s="5" t="s">
        <v>1768</v>
      </c>
      <c r="G124" s="5">
        <v>0</v>
      </c>
      <c r="H124" s="5">
        <v>1</v>
      </c>
      <c r="J124" s="1" t="s">
        <v>1769</v>
      </c>
      <c r="Y124" s="39"/>
      <c r="Z124" s="31"/>
      <c r="AA124" s="42"/>
      <c r="AB124" s="42"/>
      <c r="AC124" s="35"/>
      <c r="AH124" s="9"/>
    </row>
    <row r="125" spans="1:38" s="4" customFormat="1" ht="15" customHeight="1" x14ac:dyDescent="0.3">
      <c r="A125" s="4" t="str">
        <f t="shared" si="3"/>
        <v>No</v>
      </c>
      <c r="B125" s="4" t="s">
        <v>0</v>
      </c>
      <c r="C125" s="4" t="s">
        <v>1080</v>
      </c>
      <c r="D125" s="4">
        <v>2003</v>
      </c>
      <c r="E125" s="4" t="s">
        <v>46</v>
      </c>
      <c r="F125" s="5" t="s">
        <v>1555</v>
      </c>
      <c r="G125" s="5">
        <v>0</v>
      </c>
      <c r="H125" s="5">
        <v>1</v>
      </c>
      <c r="J125" s="4" t="s">
        <v>1556</v>
      </c>
      <c r="K125" s="4" t="s">
        <v>1557</v>
      </c>
      <c r="L125" s="1" t="s">
        <v>1558</v>
      </c>
      <c r="M125" s="4" t="s">
        <v>1559</v>
      </c>
      <c r="U125" s="4">
        <v>2003</v>
      </c>
      <c r="V125" s="31" t="s">
        <v>1081</v>
      </c>
      <c r="W125" s="4" t="s">
        <v>1082</v>
      </c>
      <c r="AH125" s="4" t="s">
        <v>1083</v>
      </c>
      <c r="AI125" s="4" t="s">
        <v>1084</v>
      </c>
    </row>
    <row r="126" spans="1:38" s="67" customFormat="1" ht="15" customHeight="1" x14ac:dyDescent="0.3">
      <c r="A126" s="67" t="str">
        <f t="shared" si="3"/>
        <v>No</v>
      </c>
      <c r="B126" s="67" t="s">
        <v>0</v>
      </c>
      <c r="C126" s="67" t="s">
        <v>1828</v>
      </c>
      <c r="D126" s="67">
        <v>2003</v>
      </c>
      <c r="E126" s="67" t="s">
        <v>11</v>
      </c>
      <c r="F126" s="68" t="s">
        <v>1832</v>
      </c>
      <c r="G126" s="68">
        <v>0</v>
      </c>
      <c r="H126" s="68">
        <v>1</v>
      </c>
      <c r="J126" s="69" t="s">
        <v>1829</v>
      </c>
      <c r="K126" s="69" t="s">
        <v>1830</v>
      </c>
      <c r="L126" s="69" t="s">
        <v>2068</v>
      </c>
      <c r="V126" s="73"/>
    </row>
    <row r="127" spans="1:38" s="4" customFormat="1" ht="15" customHeight="1" x14ac:dyDescent="0.3">
      <c r="A127" s="4" t="str">
        <f t="shared" si="3"/>
        <v>No</v>
      </c>
      <c r="B127" s="4" t="s">
        <v>1700</v>
      </c>
      <c r="C127" s="4" t="s">
        <v>1085</v>
      </c>
      <c r="D127" s="4">
        <v>1998</v>
      </c>
      <c r="E127" s="4" t="s">
        <v>46</v>
      </c>
      <c r="F127" s="5" t="s">
        <v>1681</v>
      </c>
      <c r="G127" s="5">
        <v>0</v>
      </c>
      <c r="H127" s="5">
        <v>1</v>
      </c>
      <c r="J127" s="41" t="s">
        <v>1560</v>
      </c>
      <c r="K127" s="4" t="s">
        <v>1680</v>
      </c>
      <c r="U127" s="4">
        <v>1998</v>
      </c>
      <c r="V127" s="40">
        <v>36130</v>
      </c>
      <c r="W127" s="4" t="s">
        <v>1086</v>
      </c>
      <c r="AE127" s="4">
        <v>1998</v>
      </c>
      <c r="AF127" s="4" t="s">
        <v>1225</v>
      </c>
      <c r="AH127" s="4">
        <v>1998</v>
      </c>
      <c r="AI127" s="4" t="s">
        <v>1087</v>
      </c>
    </row>
    <row r="128" spans="1:38" s="4" customFormat="1" ht="15" customHeight="1" x14ac:dyDescent="0.3">
      <c r="A128" s="4" t="str">
        <f t="shared" si="3"/>
        <v>No</v>
      </c>
      <c r="B128" s="4" t="s">
        <v>1700</v>
      </c>
      <c r="C128" s="4" t="s">
        <v>1088</v>
      </c>
      <c r="D128" s="4">
        <v>1907</v>
      </c>
      <c r="E128" s="4" t="s">
        <v>43</v>
      </c>
      <c r="F128" s="5" t="s">
        <v>1554</v>
      </c>
      <c r="G128" s="5">
        <v>0</v>
      </c>
      <c r="H128" s="5">
        <v>1</v>
      </c>
      <c r="J128" s="4" t="s">
        <v>1561</v>
      </c>
      <c r="Y128" s="31">
        <v>1907</v>
      </c>
      <c r="Z128" s="31" t="s">
        <v>1089</v>
      </c>
      <c r="AA128" s="4" t="s">
        <v>1090</v>
      </c>
      <c r="AB128" s="4" t="s">
        <v>1091</v>
      </c>
      <c r="AC128" s="4" t="s">
        <v>1092</v>
      </c>
      <c r="AE128" s="4">
        <v>1907</v>
      </c>
      <c r="AF128" s="4" t="s">
        <v>1093</v>
      </c>
      <c r="AH128" s="4">
        <v>1907</v>
      </c>
      <c r="AI128" s="4" t="s">
        <v>1094</v>
      </c>
    </row>
    <row r="129" spans="1:42" s="4" customFormat="1" ht="15" customHeight="1" x14ac:dyDescent="0.3">
      <c r="A129" s="4" t="str">
        <f t="shared" si="3"/>
        <v>No</v>
      </c>
      <c r="B129" s="4" t="s">
        <v>1700</v>
      </c>
      <c r="C129" s="4" t="s">
        <v>1088</v>
      </c>
      <c r="D129" s="4">
        <v>1914</v>
      </c>
      <c r="E129" s="4" t="s">
        <v>30</v>
      </c>
      <c r="F129" s="5" t="s">
        <v>1548</v>
      </c>
      <c r="G129" s="5">
        <v>1</v>
      </c>
      <c r="H129" s="5">
        <v>0</v>
      </c>
      <c r="Y129" s="31">
        <v>1914</v>
      </c>
      <c r="Z129" s="31" t="s">
        <v>735</v>
      </c>
      <c r="AA129" s="4" t="s">
        <v>1095</v>
      </c>
      <c r="AB129" s="4" t="s">
        <v>1096</v>
      </c>
      <c r="AH129" s="4">
        <v>1914</v>
      </c>
      <c r="AI129" s="4" t="s">
        <v>1097</v>
      </c>
    </row>
    <row r="130" spans="1:42" s="4" customFormat="1" ht="15" customHeight="1" x14ac:dyDescent="0.3">
      <c r="A130" s="4" t="str">
        <f t="shared" si="3"/>
        <v>Yes</v>
      </c>
      <c r="B130" s="4" t="s">
        <v>0</v>
      </c>
      <c r="C130" s="4" t="s">
        <v>1088</v>
      </c>
      <c r="D130" s="4">
        <v>1931</v>
      </c>
      <c r="E130" s="4" t="s">
        <v>30</v>
      </c>
      <c r="F130" s="5" t="s">
        <v>1553</v>
      </c>
      <c r="G130" s="5">
        <v>0</v>
      </c>
      <c r="H130" s="5">
        <v>0</v>
      </c>
      <c r="J130" s="4" t="s">
        <v>860</v>
      </c>
      <c r="Y130" s="31">
        <v>1931</v>
      </c>
      <c r="Z130" s="31" t="s">
        <v>201</v>
      </c>
      <c r="AA130" s="4" t="s">
        <v>1098</v>
      </c>
      <c r="AB130" s="4" t="s">
        <v>1099</v>
      </c>
      <c r="AE130" s="4">
        <v>1931</v>
      </c>
      <c r="AF130" s="4" t="s">
        <v>1100</v>
      </c>
    </row>
    <row r="131" spans="1:42" s="67" customFormat="1" ht="15" customHeight="1" x14ac:dyDescent="0.3">
      <c r="A131" s="67" t="str">
        <f t="shared" si="3"/>
        <v>No</v>
      </c>
      <c r="B131" s="67" t="s">
        <v>1700</v>
      </c>
      <c r="C131" s="67" t="s">
        <v>1101</v>
      </c>
      <c r="D131" s="67">
        <v>1848</v>
      </c>
      <c r="E131" s="67" t="s">
        <v>43</v>
      </c>
      <c r="F131" s="74" t="s">
        <v>2070</v>
      </c>
      <c r="G131" s="68">
        <v>1</v>
      </c>
      <c r="H131" s="68">
        <v>0</v>
      </c>
      <c r="J131" s="69" t="s">
        <v>2026</v>
      </c>
      <c r="K131" s="69" t="s">
        <v>1544</v>
      </c>
      <c r="Y131" s="73"/>
      <c r="Z131" s="73"/>
    </row>
    <row r="132" spans="1:42" s="4" customFormat="1" ht="15" customHeight="1" x14ac:dyDescent="0.3">
      <c r="A132" s="4" t="str">
        <f t="shared" si="3"/>
        <v>No</v>
      </c>
      <c r="B132" s="4" t="s">
        <v>0</v>
      </c>
      <c r="C132" s="4" t="s">
        <v>1101</v>
      </c>
      <c r="D132" s="4">
        <v>1864</v>
      </c>
      <c r="E132" s="4" t="s">
        <v>47</v>
      </c>
      <c r="F132" s="5" t="s">
        <v>1701</v>
      </c>
      <c r="G132" s="5">
        <v>1</v>
      </c>
      <c r="H132" s="5">
        <v>0</v>
      </c>
      <c r="J132" s="4" t="s">
        <v>1544</v>
      </c>
    </row>
    <row r="133" spans="1:42" s="67" customFormat="1" ht="15" customHeight="1" x14ac:dyDescent="0.3">
      <c r="A133" s="67" t="str">
        <f t="shared" si="3"/>
        <v>No</v>
      </c>
      <c r="B133" s="67" t="s">
        <v>1700</v>
      </c>
      <c r="C133" s="67" t="s">
        <v>1101</v>
      </c>
      <c r="D133" s="67">
        <v>1866</v>
      </c>
      <c r="E133" s="67" t="s">
        <v>43</v>
      </c>
      <c r="F133" s="68" t="s">
        <v>2024</v>
      </c>
      <c r="G133" s="68">
        <v>0</v>
      </c>
      <c r="H133" s="68">
        <v>1</v>
      </c>
      <c r="J133" s="69" t="s">
        <v>2025</v>
      </c>
    </row>
    <row r="134" spans="1:42" s="4" customFormat="1" ht="15" customHeight="1" x14ac:dyDescent="0.3">
      <c r="A134" s="4" t="str">
        <f t="shared" si="3"/>
        <v>No</v>
      </c>
      <c r="B134" s="4" t="s">
        <v>1700</v>
      </c>
      <c r="C134" s="4" t="s">
        <v>1101</v>
      </c>
      <c r="D134" s="4">
        <v>1913</v>
      </c>
      <c r="E134" s="4" t="s">
        <v>44</v>
      </c>
      <c r="F134" s="5" t="s">
        <v>1552</v>
      </c>
      <c r="G134" s="5">
        <v>1</v>
      </c>
      <c r="H134" s="5">
        <v>0</v>
      </c>
      <c r="Y134" s="4">
        <v>1913</v>
      </c>
      <c r="Z134" s="40">
        <v>5084</v>
      </c>
      <c r="AA134" s="4" t="s">
        <v>1549</v>
      </c>
      <c r="AB134" s="4" t="s">
        <v>1550</v>
      </c>
      <c r="AC134" s="4" t="s">
        <v>1551</v>
      </c>
      <c r="AH134" s="4">
        <v>1914</v>
      </c>
      <c r="AI134" s="4" t="s">
        <v>1102</v>
      </c>
      <c r="AK134" s="4">
        <v>1913</v>
      </c>
      <c r="AL134" s="4" t="s">
        <v>1103</v>
      </c>
    </row>
    <row r="135" spans="1:42" s="4" customFormat="1" ht="15" customHeight="1" x14ac:dyDescent="0.3">
      <c r="A135" s="4" t="str">
        <f t="shared" si="3"/>
        <v>No</v>
      </c>
      <c r="B135" s="4" t="s">
        <v>0</v>
      </c>
      <c r="C135" s="4" t="s">
        <v>1101</v>
      </c>
      <c r="D135" s="4">
        <v>1920</v>
      </c>
      <c r="E135" s="4" t="s">
        <v>44</v>
      </c>
      <c r="F135" s="5" t="s">
        <v>1783</v>
      </c>
      <c r="G135" s="5">
        <v>0</v>
      </c>
      <c r="H135" s="5">
        <v>1</v>
      </c>
      <c r="Y135" s="4">
        <v>1920</v>
      </c>
      <c r="Z135" s="40">
        <v>7611</v>
      </c>
      <c r="AA135" s="4" t="s">
        <v>1104</v>
      </c>
      <c r="AB135" s="4" t="s">
        <v>1105</v>
      </c>
      <c r="AC135" s="4" t="s">
        <v>1106</v>
      </c>
      <c r="AH135" s="4">
        <v>1920</v>
      </c>
      <c r="AI135" s="4" t="s">
        <v>1107</v>
      </c>
      <c r="AK135" s="4">
        <v>1920</v>
      </c>
      <c r="AL135" s="4" t="s">
        <v>1108</v>
      </c>
    </row>
    <row r="136" spans="1:42" s="4" customFormat="1" ht="15" customHeight="1" x14ac:dyDescent="0.3">
      <c r="A136" s="4" t="str">
        <f t="shared" si="3"/>
        <v>No</v>
      </c>
      <c r="B136" s="4" t="s">
        <v>0</v>
      </c>
      <c r="C136" s="4" t="s">
        <v>1101</v>
      </c>
      <c r="D136" s="4">
        <v>1924</v>
      </c>
      <c r="E136" s="4" t="s">
        <v>36</v>
      </c>
      <c r="F136" s="5" t="s">
        <v>1546</v>
      </c>
      <c r="G136" s="5">
        <v>0</v>
      </c>
      <c r="H136" s="5">
        <v>1</v>
      </c>
      <c r="Y136" s="4">
        <v>1924</v>
      </c>
      <c r="Z136" s="40">
        <v>9011</v>
      </c>
      <c r="AA136" s="4" t="s">
        <v>1109</v>
      </c>
      <c r="AB136" s="4" t="s">
        <v>1110</v>
      </c>
      <c r="AC136" s="4" t="s">
        <v>1111</v>
      </c>
      <c r="AH136" s="4">
        <v>1924</v>
      </c>
      <c r="AI136" s="4" t="s">
        <v>1112</v>
      </c>
      <c r="AK136" s="4">
        <v>1924</v>
      </c>
      <c r="AL136" s="4" t="s">
        <v>1113</v>
      </c>
    </row>
    <row r="137" spans="1:42" s="4" customFormat="1" ht="15" customHeight="1" x14ac:dyDescent="0.3">
      <c r="A137" s="4" t="str">
        <f t="shared" si="3"/>
        <v>No</v>
      </c>
      <c r="B137" s="4" t="s">
        <v>1700</v>
      </c>
      <c r="C137" s="4" t="s">
        <v>1101</v>
      </c>
      <c r="D137" s="4">
        <v>1931</v>
      </c>
      <c r="E137" s="4" t="s">
        <v>46</v>
      </c>
      <c r="F137" s="5" t="s">
        <v>1762</v>
      </c>
      <c r="G137" s="5">
        <v>1</v>
      </c>
      <c r="H137" s="5">
        <v>0</v>
      </c>
      <c r="Y137" s="4">
        <v>1931</v>
      </c>
      <c r="Z137" s="40">
        <v>11414</v>
      </c>
      <c r="AA137" s="4" t="s">
        <v>1114</v>
      </c>
      <c r="AB137" s="4" t="s">
        <v>1115</v>
      </c>
      <c r="AC137" s="4" t="s">
        <v>1116</v>
      </c>
      <c r="AH137" s="4">
        <v>1931</v>
      </c>
      <c r="AI137" s="4" t="s">
        <v>1117</v>
      </c>
      <c r="AK137" s="4">
        <v>1931</v>
      </c>
      <c r="AL137" s="4" t="s">
        <v>1118</v>
      </c>
    </row>
    <row r="138" spans="1:42" s="4" customFormat="1" ht="15" customHeight="1" x14ac:dyDescent="0.3">
      <c r="A138" s="4" t="str">
        <f t="shared" si="3"/>
        <v>No</v>
      </c>
      <c r="B138" s="4" t="s">
        <v>0</v>
      </c>
      <c r="C138" s="4" t="s">
        <v>1101</v>
      </c>
      <c r="D138" s="4">
        <v>1994</v>
      </c>
      <c r="E138" s="4" t="s">
        <v>287</v>
      </c>
      <c r="F138" s="5" t="s">
        <v>1337</v>
      </c>
      <c r="G138" s="5">
        <v>0</v>
      </c>
      <c r="H138" s="5">
        <v>1</v>
      </c>
      <c r="J138" s="4" t="s">
        <v>1545</v>
      </c>
      <c r="K138" s="69" t="s">
        <v>2027</v>
      </c>
      <c r="AH138" s="4">
        <v>1993</v>
      </c>
      <c r="AI138" s="4" t="s">
        <v>1119</v>
      </c>
    </row>
    <row r="139" spans="1:42" s="67" customFormat="1" ht="15" customHeight="1" x14ac:dyDescent="0.3">
      <c r="A139" s="67" t="str">
        <f t="shared" si="3"/>
        <v>No</v>
      </c>
      <c r="B139" s="67" t="s">
        <v>1700</v>
      </c>
      <c r="C139" s="67" t="s">
        <v>1101</v>
      </c>
      <c r="D139" s="67">
        <v>2012</v>
      </c>
      <c r="E139" s="67" t="s">
        <v>43</v>
      </c>
      <c r="F139" s="68" t="s">
        <v>2028</v>
      </c>
      <c r="G139" s="68">
        <v>0</v>
      </c>
      <c r="H139" s="68">
        <v>1</v>
      </c>
      <c r="J139" s="69" t="s">
        <v>2029</v>
      </c>
      <c r="K139" s="69" t="s">
        <v>2030</v>
      </c>
    </row>
    <row r="140" spans="1:42" s="67" customFormat="1" ht="15" customHeight="1" x14ac:dyDescent="0.3">
      <c r="A140" s="67" t="str">
        <f t="shared" si="3"/>
        <v>Yes</v>
      </c>
      <c r="B140" s="67" t="s">
        <v>0</v>
      </c>
      <c r="C140" s="67" t="s">
        <v>1101</v>
      </c>
      <c r="D140" s="72">
        <v>2015</v>
      </c>
      <c r="E140" s="72" t="s">
        <v>11</v>
      </c>
      <c r="F140" s="74" t="s">
        <v>2060</v>
      </c>
      <c r="G140" s="68">
        <v>0</v>
      </c>
      <c r="H140" s="68">
        <v>0</v>
      </c>
      <c r="J140" s="69" t="s">
        <v>1836</v>
      </c>
      <c r="K140" s="69" t="s">
        <v>2059</v>
      </c>
      <c r="L140" s="69" t="s">
        <v>1838</v>
      </c>
      <c r="M140" s="69" t="s">
        <v>1839</v>
      </c>
      <c r="N140" s="69" t="s">
        <v>1840</v>
      </c>
      <c r="O140" s="69" t="s">
        <v>1841</v>
      </c>
    </row>
    <row r="141" spans="1:42" s="4" customFormat="1" ht="15" customHeight="1" x14ac:dyDescent="0.3">
      <c r="A141" s="4" t="str">
        <f t="shared" si="3"/>
        <v>No</v>
      </c>
      <c r="B141" s="4" t="s">
        <v>1700</v>
      </c>
      <c r="C141" s="5" t="s">
        <v>1120</v>
      </c>
      <c r="D141" s="10">
        <v>1998</v>
      </c>
      <c r="E141" s="4" t="s">
        <v>28</v>
      </c>
      <c r="F141" s="4" t="s">
        <v>1643</v>
      </c>
      <c r="G141" s="5">
        <v>0</v>
      </c>
      <c r="H141" s="5">
        <v>1</v>
      </c>
      <c r="I141" s="5"/>
      <c r="J141" s="5" t="s">
        <v>1644</v>
      </c>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row>
    <row r="142" spans="1:42" s="4" customFormat="1" ht="15" customHeight="1" x14ac:dyDescent="0.3">
      <c r="A142" s="4" t="str">
        <f t="shared" si="3"/>
        <v>No</v>
      </c>
      <c r="B142" s="4" t="s">
        <v>1700</v>
      </c>
      <c r="C142" s="4" t="s">
        <v>1120</v>
      </c>
      <c r="D142" s="4">
        <v>2008</v>
      </c>
      <c r="E142" s="4" t="s">
        <v>36</v>
      </c>
      <c r="F142" s="5" t="s">
        <v>1676</v>
      </c>
      <c r="G142" s="5">
        <v>0</v>
      </c>
      <c r="H142" s="5">
        <v>1</v>
      </c>
      <c r="J142" s="41" t="s">
        <v>1542</v>
      </c>
      <c r="K142" s="41" t="s">
        <v>1543</v>
      </c>
      <c r="U142" s="43"/>
      <c r="AH142" s="4">
        <v>2008</v>
      </c>
      <c r="AI142" s="4" t="s">
        <v>1122</v>
      </c>
    </row>
    <row r="143" spans="1:42" s="4" customFormat="1" ht="15" customHeight="1" x14ac:dyDescent="0.3">
      <c r="A143" s="4" t="str">
        <f t="shared" si="3"/>
        <v>No</v>
      </c>
      <c r="B143" s="4" t="s">
        <v>0</v>
      </c>
      <c r="C143" s="4" t="s">
        <v>1123</v>
      </c>
      <c r="D143" s="4">
        <v>2016</v>
      </c>
      <c r="E143" s="4" t="s">
        <v>287</v>
      </c>
      <c r="F143" s="5" t="s">
        <v>1338</v>
      </c>
      <c r="G143" s="5">
        <v>0</v>
      </c>
      <c r="H143" s="5">
        <v>1</v>
      </c>
      <c r="J143" s="4" t="s">
        <v>1121</v>
      </c>
      <c r="U143" s="43"/>
    </row>
    <row r="144" spans="1:42" s="4" customFormat="1" ht="15" customHeight="1" x14ac:dyDescent="0.3">
      <c r="A144" s="4" t="str">
        <f t="shared" si="3"/>
        <v>No</v>
      </c>
      <c r="B144" s="4" t="s">
        <v>1700</v>
      </c>
      <c r="C144" s="4" t="s">
        <v>1165</v>
      </c>
      <c r="D144" s="4">
        <v>1900</v>
      </c>
      <c r="E144" s="4" t="s">
        <v>27</v>
      </c>
      <c r="F144" s="5" t="s">
        <v>1682</v>
      </c>
      <c r="G144" s="5">
        <v>1</v>
      </c>
      <c r="H144" s="5">
        <v>0</v>
      </c>
      <c r="J144" s="41" t="s">
        <v>1637</v>
      </c>
      <c r="U144" s="43"/>
      <c r="Y144" s="39">
        <v>1900</v>
      </c>
      <c r="Z144" s="4" t="s">
        <v>1597</v>
      </c>
      <c r="AA144" s="4" t="s">
        <v>1598</v>
      </c>
      <c r="AB144" s="4" t="s">
        <v>1599</v>
      </c>
      <c r="AC144" s="4" t="s">
        <v>1600</v>
      </c>
      <c r="AE144" s="4">
        <v>1900</v>
      </c>
      <c r="AH144" t="s">
        <v>1595</v>
      </c>
      <c r="AI144" s="4" t="s">
        <v>1596</v>
      </c>
      <c r="AK144" s="4">
        <v>1900</v>
      </c>
      <c r="AL144" s="4" t="s">
        <v>1634</v>
      </c>
    </row>
    <row r="145" spans="1:38" s="4" customFormat="1" ht="15" customHeight="1" x14ac:dyDescent="0.3">
      <c r="A145" s="4" t="str">
        <f t="shared" si="3"/>
        <v>No</v>
      </c>
      <c r="B145" s="4" t="s">
        <v>1700</v>
      </c>
      <c r="C145" s="4" t="s">
        <v>1165</v>
      </c>
      <c r="D145" s="4">
        <v>1939</v>
      </c>
      <c r="E145" s="4" t="s">
        <v>27</v>
      </c>
      <c r="F145" s="5" t="s">
        <v>1339</v>
      </c>
      <c r="G145" s="5">
        <v>1</v>
      </c>
      <c r="H145" s="5">
        <v>0</v>
      </c>
      <c r="J145" s="1" t="s">
        <v>1637</v>
      </c>
      <c r="Y145" s="4">
        <v>1939</v>
      </c>
      <c r="AB145" s="4" t="s">
        <v>1168</v>
      </c>
      <c r="AE145" s="4">
        <v>1939</v>
      </c>
    </row>
    <row r="146" spans="1:38" s="4" customFormat="1" ht="15" customHeight="1" x14ac:dyDescent="0.3">
      <c r="A146" s="4" t="str">
        <f t="shared" si="3"/>
        <v>No</v>
      </c>
      <c r="B146" s="4" t="s">
        <v>1700</v>
      </c>
      <c r="C146" s="4" t="s">
        <v>1169</v>
      </c>
      <c r="D146" s="4">
        <v>1704</v>
      </c>
      <c r="E146" s="4" t="s">
        <v>42</v>
      </c>
      <c r="F146" s="5" t="s">
        <v>1340</v>
      </c>
      <c r="G146" s="5">
        <v>1</v>
      </c>
      <c r="H146" s="5">
        <v>0</v>
      </c>
      <c r="J146" s="4" t="s">
        <v>1170</v>
      </c>
      <c r="AH146" s="4">
        <v>1704</v>
      </c>
      <c r="AI146" s="4" t="s">
        <v>1171</v>
      </c>
    </row>
    <row r="147" spans="1:38" s="4" customFormat="1" ht="15" customHeight="1" x14ac:dyDescent="0.3">
      <c r="A147" s="4" t="str">
        <f t="shared" si="3"/>
        <v>No</v>
      </c>
      <c r="B147" s="4" t="s">
        <v>1700</v>
      </c>
      <c r="C147" s="4" t="s">
        <v>1169</v>
      </c>
      <c r="D147" s="4">
        <v>1720</v>
      </c>
      <c r="E147" s="4" t="s">
        <v>43</v>
      </c>
      <c r="F147" s="5" t="s">
        <v>1341</v>
      </c>
      <c r="G147" s="5">
        <v>1</v>
      </c>
      <c r="H147" s="5">
        <v>0</v>
      </c>
      <c r="J147" s="1" t="s">
        <v>1172</v>
      </c>
      <c r="K147" s="1" t="s">
        <v>1173</v>
      </c>
      <c r="L147" s="1" t="s">
        <v>1174</v>
      </c>
      <c r="AH147" t="s">
        <v>1175</v>
      </c>
      <c r="AI147" s="4" t="s">
        <v>1176</v>
      </c>
    </row>
    <row r="148" spans="1:38" s="4" customFormat="1" ht="15" customHeight="1" x14ac:dyDescent="0.3">
      <c r="A148" s="4" t="str">
        <f t="shared" si="3"/>
        <v>No</v>
      </c>
      <c r="B148" s="4" t="s">
        <v>1700</v>
      </c>
      <c r="C148" s="4" t="s">
        <v>1169</v>
      </c>
      <c r="D148" s="4">
        <v>1783</v>
      </c>
      <c r="E148" s="4" t="s">
        <v>28</v>
      </c>
      <c r="F148" s="5" t="s">
        <v>1342</v>
      </c>
      <c r="G148" s="5">
        <v>1</v>
      </c>
      <c r="H148" s="5">
        <v>0</v>
      </c>
      <c r="AH148" s="4">
        <v>1783</v>
      </c>
      <c r="AI148" s="4" t="s">
        <v>1177</v>
      </c>
    </row>
    <row r="149" spans="1:38" s="4" customFormat="1" ht="15" customHeight="1" x14ac:dyDescent="0.3">
      <c r="A149" s="4" t="str">
        <f t="shared" si="3"/>
        <v>No</v>
      </c>
      <c r="B149" s="4" t="s">
        <v>0</v>
      </c>
      <c r="C149" s="4" t="s">
        <v>1169</v>
      </c>
      <c r="D149" s="4">
        <v>1789</v>
      </c>
      <c r="E149" s="4" t="s">
        <v>36</v>
      </c>
      <c r="F149" s="5" t="s">
        <v>1343</v>
      </c>
      <c r="G149" s="5">
        <v>0</v>
      </c>
      <c r="H149" s="5">
        <v>1</v>
      </c>
      <c r="J149" s="1" t="s">
        <v>1178</v>
      </c>
      <c r="K149" s="1"/>
      <c r="L149" s="1"/>
      <c r="M149" s="1"/>
      <c r="AH149" s="11">
        <v>1788</v>
      </c>
      <c r="AI149" s="4" t="s">
        <v>1179</v>
      </c>
      <c r="AK149" s="11"/>
    </row>
    <row r="150" spans="1:38" s="4" customFormat="1" ht="15" customHeight="1" x14ac:dyDescent="0.3">
      <c r="A150" s="4" t="str">
        <f t="shared" si="3"/>
        <v>No</v>
      </c>
      <c r="B150" s="4" t="s">
        <v>1700</v>
      </c>
      <c r="C150" s="4" t="s">
        <v>1169</v>
      </c>
      <c r="D150" s="4">
        <v>1805</v>
      </c>
      <c r="E150" s="4" t="s">
        <v>36</v>
      </c>
      <c r="F150" s="5" t="s">
        <v>1344</v>
      </c>
      <c r="G150" s="5">
        <v>1</v>
      </c>
      <c r="H150" s="5">
        <v>0</v>
      </c>
      <c r="AE150" s="4">
        <v>1805</v>
      </c>
      <c r="AF150" s="4" t="s">
        <v>1180</v>
      </c>
      <c r="AH150" s="4">
        <v>1805</v>
      </c>
      <c r="AI150" s="4" t="s">
        <v>1181</v>
      </c>
    </row>
    <row r="151" spans="1:38" s="67" customFormat="1" ht="15" customHeight="1" x14ac:dyDescent="0.3">
      <c r="A151" s="67" t="str">
        <f t="shared" si="3"/>
        <v>No</v>
      </c>
      <c r="B151" s="67" t="s">
        <v>1700</v>
      </c>
      <c r="C151" s="67" t="s">
        <v>1169</v>
      </c>
      <c r="D151" s="67">
        <v>1814</v>
      </c>
      <c r="E151" s="67" t="s">
        <v>287</v>
      </c>
      <c r="F151" s="68" t="s">
        <v>2071</v>
      </c>
      <c r="G151" s="68">
        <v>1</v>
      </c>
      <c r="H151" s="68">
        <v>0</v>
      </c>
      <c r="J151" s="69" t="s">
        <v>1882</v>
      </c>
      <c r="K151" s="69" t="s">
        <v>1851</v>
      </c>
    </row>
    <row r="152" spans="1:38" s="4" customFormat="1" ht="15" customHeight="1" x14ac:dyDescent="0.3">
      <c r="A152" s="4" t="str">
        <f t="shared" si="3"/>
        <v>No</v>
      </c>
      <c r="B152" s="4" t="s">
        <v>1700</v>
      </c>
      <c r="C152" s="4" t="s">
        <v>1169</v>
      </c>
      <c r="D152" s="4">
        <v>1838</v>
      </c>
      <c r="F152" s="5" t="s">
        <v>1345</v>
      </c>
      <c r="G152" s="5">
        <v>0</v>
      </c>
      <c r="H152" s="5">
        <v>1</v>
      </c>
      <c r="J152" s="3"/>
      <c r="K152" s="1"/>
      <c r="AE152" s="4">
        <v>1838</v>
      </c>
      <c r="AF152" s="4" t="s">
        <v>1182</v>
      </c>
    </row>
    <row r="153" spans="1:38" s="4" customFormat="1" ht="15" customHeight="1" x14ac:dyDescent="0.3">
      <c r="A153" s="4" t="str">
        <f t="shared" si="3"/>
        <v>No</v>
      </c>
      <c r="B153" s="4" t="s">
        <v>1700</v>
      </c>
      <c r="C153" s="4" t="s">
        <v>1169</v>
      </c>
      <c r="D153" s="4">
        <v>1847</v>
      </c>
      <c r="E153" s="4" t="s">
        <v>45</v>
      </c>
      <c r="F153" s="5" t="s">
        <v>1346</v>
      </c>
      <c r="G153" s="5">
        <v>1</v>
      </c>
      <c r="H153" s="5">
        <v>0</v>
      </c>
      <c r="J153" s="1" t="s">
        <v>1183</v>
      </c>
      <c r="K153" s="4" t="s">
        <v>1544</v>
      </c>
      <c r="AE153" s="4">
        <v>1848</v>
      </c>
      <c r="AF153" s="4" t="s">
        <v>1184</v>
      </c>
    </row>
    <row r="154" spans="1:38" s="4" customFormat="1" ht="15" customHeight="1" x14ac:dyDescent="0.3">
      <c r="A154" s="4" t="str">
        <f t="shared" si="3"/>
        <v>No</v>
      </c>
      <c r="B154" s="4" t="s">
        <v>1700</v>
      </c>
      <c r="C154" s="4" t="s">
        <v>1169</v>
      </c>
      <c r="D154" s="4">
        <v>1871</v>
      </c>
      <c r="F154" s="5" t="s">
        <v>1347</v>
      </c>
      <c r="G154" s="5">
        <v>1</v>
      </c>
      <c r="H154" s="5">
        <v>0</v>
      </c>
      <c r="K154" s="1"/>
      <c r="Y154" s="31">
        <v>1871</v>
      </c>
      <c r="Z154" s="31" t="s">
        <v>1185</v>
      </c>
      <c r="AB154" s="4" t="s">
        <v>1186</v>
      </c>
    </row>
    <row r="155" spans="1:38" s="4" customFormat="1" ht="15" customHeight="1" x14ac:dyDescent="0.3">
      <c r="A155" s="4" t="str">
        <f t="shared" si="3"/>
        <v>No</v>
      </c>
      <c r="B155" s="4" t="s">
        <v>1700</v>
      </c>
      <c r="C155" s="4" t="s">
        <v>1169</v>
      </c>
      <c r="D155" s="4">
        <v>1881</v>
      </c>
      <c r="E155" s="4" t="s">
        <v>287</v>
      </c>
      <c r="F155" s="5" t="s">
        <v>1348</v>
      </c>
      <c r="G155" s="5">
        <v>0</v>
      </c>
      <c r="H155" s="5">
        <v>1</v>
      </c>
      <c r="Y155" s="31">
        <v>1882</v>
      </c>
      <c r="Z155" s="31" t="s">
        <v>1187</v>
      </c>
      <c r="AA155" s="4" t="s">
        <v>1188</v>
      </c>
      <c r="AB155" s="4" t="s">
        <v>1189</v>
      </c>
      <c r="AE155" s="4">
        <v>1881</v>
      </c>
    </row>
    <row r="156" spans="1:38" s="4" customFormat="1" ht="15" customHeight="1" x14ac:dyDescent="0.3">
      <c r="A156" s="4" t="str">
        <f t="shared" si="3"/>
        <v>No</v>
      </c>
      <c r="B156" s="4" t="s">
        <v>1700</v>
      </c>
      <c r="C156" s="4" t="s">
        <v>1169</v>
      </c>
      <c r="D156" s="4">
        <v>1889</v>
      </c>
      <c r="E156" s="4" t="s">
        <v>11</v>
      </c>
      <c r="F156" s="5" t="s">
        <v>1541</v>
      </c>
      <c r="G156" s="5">
        <v>0</v>
      </c>
      <c r="H156" s="5">
        <v>1</v>
      </c>
      <c r="J156" s="1" t="s">
        <v>1190</v>
      </c>
      <c r="Y156" s="31">
        <v>1889</v>
      </c>
      <c r="Z156" s="31" t="s">
        <v>1191</v>
      </c>
      <c r="AB156" s="4" t="s">
        <v>1192</v>
      </c>
      <c r="AC156" s="4" t="s">
        <v>1193</v>
      </c>
      <c r="AE156" s="4">
        <v>1889</v>
      </c>
      <c r="AF156" s="4" t="s">
        <v>1194</v>
      </c>
      <c r="AK156" s="4">
        <v>1898</v>
      </c>
      <c r="AL156" s="4" t="s">
        <v>1195</v>
      </c>
    </row>
    <row r="157" spans="1:38" s="67" customFormat="1" ht="15" customHeight="1" x14ac:dyDescent="0.3">
      <c r="A157" s="67" t="str">
        <f t="shared" si="3"/>
        <v>No</v>
      </c>
      <c r="B157" s="67" t="s">
        <v>0</v>
      </c>
      <c r="C157" s="67" t="s">
        <v>1169</v>
      </c>
      <c r="D157" s="67">
        <v>1891</v>
      </c>
      <c r="E157" s="67" t="s">
        <v>11</v>
      </c>
      <c r="F157" s="68" t="s">
        <v>1883</v>
      </c>
      <c r="G157" s="68">
        <v>0</v>
      </c>
      <c r="H157" s="68">
        <v>1</v>
      </c>
      <c r="J157" s="69" t="s">
        <v>1882</v>
      </c>
      <c r="Y157" s="73"/>
      <c r="Z157" s="73"/>
    </row>
    <row r="158" spans="1:38" s="4" customFormat="1" ht="15" customHeight="1" x14ac:dyDescent="0.3">
      <c r="A158" s="4" t="str">
        <f t="shared" si="3"/>
        <v>No</v>
      </c>
      <c r="B158" s="4" t="s">
        <v>1700</v>
      </c>
      <c r="C158" s="4" t="s">
        <v>1169</v>
      </c>
      <c r="D158" s="4">
        <v>1914</v>
      </c>
      <c r="E158" s="4" t="s">
        <v>30</v>
      </c>
      <c r="F158" s="5" t="s">
        <v>1583</v>
      </c>
      <c r="G158" s="5">
        <v>1</v>
      </c>
      <c r="H158" s="5">
        <v>0</v>
      </c>
      <c r="J158" s="1" t="s">
        <v>1577</v>
      </c>
      <c r="Y158" s="31">
        <v>1914</v>
      </c>
      <c r="Z158" s="12" t="s">
        <v>735</v>
      </c>
      <c r="AB158" s="4" t="s">
        <v>1196</v>
      </c>
    </row>
    <row r="159" spans="1:38" s="4" customFormat="1" ht="15" customHeight="1" x14ac:dyDescent="0.3">
      <c r="A159" s="4" t="str">
        <f t="shared" si="3"/>
        <v>No</v>
      </c>
      <c r="B159" s="4" t="s">
        <v>1700</v>
      </c>
      <c r="C159" s="4" t="s">
        <v>1169</v>
      </c>
      <c r="D159" s="4">
        <v>1930</v>
      </c>
      <c r="E159" s="67" t="s">
        <v>27</v>
      </c>
      <c r="F159" s="5" t="s">
        <v>2093</v>
      </c>
      <c r="G159" s="5">
        <v>0</v>
      </c>
      <c r="H159" s="5">
        <v>1</v>
      </c>
      <c r="J159" s="1" t="s">
        <v>1197</v>
      </c>
      <c r="K159" s="1" t="s">
        <v>860</v>
      </c>
      <c r="Y159" s="4">
        <v>1930</v>
      </c>
      <c r="Z159" s="12" t="s">
        <v>1198</v>
      </c>
      <c r="AA159" s="4" t="s">
        <v>1199</v>
      </c>
      <c r="AB159" s="4" t="s">
        <v>1200</v>
      </c>
      <c r="AE159" s="4">
        <v>1930</v>
      </c>
      <c r="AF159" s="4" t="s">
        <v>1201</v>
      </c>
      <c r="AK159" s="4">
        <v>1930</v>
      </c>
      <c r="AL159" s="4" t="s">
        <v>1202</v>
      </c>
    </row>
    <row r="160" spans="1:38" s="4" customFormat="1" ht="15" customHeight="1" x14ac:dyDescent="0.3">
      <c r="A160" s="4" t="str">
        <f t="shared" si="3"/>
        <v>No</v>
      </c>
      <c r="B160" s="4" t="s">
        <v>1700</v>
      </c>
      <c r="C160" s="4" t="s">
        <v>1169</v>
      </c>
      <c r="D160" s="4">
        <v>1931</v>
      </c>
      <c r="E160" s="4" t="s">
        <v>36</v>
      </c>
      <c r="F160" s="5" t="s">
        <v>1780</v>
      </c>
      <c r="G160" s="5">
        <v>0</v>
      </c>
      <c r="H160" s="5">
        <v>1</v>
      </c>
      <c r="J160" s="1" t="s">
        <v>1197</v>
      </c>
      <c r="K160" s="4" t="s">
        <v>1582</v>
      </c>
      <c r="Y160" s="31">
        <v>1930</v>
      </c>
      <c r="Z160" s="12" t="s">
        <v>1198</v>
      </c>
      <c r="AA160" s="4" t="s">
        <v>1199</v>
      </c>
      <c r="AB160" s="4" t="s">
        <v>1200</v>
      </c>
      <c r="AE160" s="4">
        <v>1931</v>
      </c>
      <c r="AF160" s="4" t="s">
        <v>1203</v>
      </c>
    </row>
    <row r="161" spans="1:38" s="4" customFormat="1" ht="15" customHeight="1" x14ac:dyDescent="0.3">
      <c r="A161" s="4" t="str">
        <f t="shared" si="3"/>
        <v>No</v>
      </c>
      <c r="B161" s="4" t="s">
        <v>1700</v>
      </c>
      <c r="C161" s="4" t="s">
        <v>1169</v>
      </c>
      <c r="D161" s="4">
        <v>1938</v>
      </c>
      <c r="E161" s="4" t="s">
        <v>36</v>
      </c>
      <c r="F161" s="5" t="s">
        <v>1349</v>
      </c>
      <c r="G161" s="5">
        <v>1</v>
      </c>
      <c r="H161" s="5">
        <v>0</v>
      </c>
      <c r="Y161" s="31" t="s">
        <v>1204</v>
      </c>
      <c r="Z161" s="31" t="s">
        <v>1205</v>
      </c>
      <c r="AB161" s="4" t="s">
        <v>1206</v>
      </c>
    </row>
    <row r="162" spans="1:38" s="4" customFormat="1" ht="15" customHeight="1" x14ac:dyDescent="0.3">
      <c r="A162" s="4" t="str">
        <f t="shared" si="3"/>
        <v>Yes</v>
      </c>
      <c r="B162" s="4" t="s">
        <v>0</v>
      </c>
      <c r="C162" s="4" t="s">
        <v>16</v>
      </c>
      <c r="D162" s="4">
        <v>1696</v>
      </c>
      <c r="E162" s="4" t="s">
        <v>43</v>
      </c>
      <c r="F162" s="5" t="s">
        <v>1350</v>
      </c>
      <c r="G162" s="5">
        <v>0</v>
      </c>
      <c r="H162" s="5">
        <v>0</v>
      </c>
      <c r="AH162" s="4">
        <v>1696</v>
      </c>
      <c r="AI162" s="4" t="s">
        <v>82</v>
      </c>
    </row>
    <row r="163" spans="1:38" s="4" customFormat="1" ht="15" customHeight="1" x14ac:dyDescent="0.3">
      <c r="A163" s="4" t="str">
        <f t="shared" ref="A163:A209" si="4">IF(AND(G163&lt;1,H163&lt;1),"Yes","No")</f>
        <v>No</v>
      </c>
      <c r="B163" s="4" t="s">
        <v>1700</v>
      </c>
      <c r="C163" s="4" t="s">
        <v>16</v>
      </c>
      <c r="D163" s="4">
        <v>1707</v>
      </c>
      <c r="F163" s="5" t="s">
        <v>1351</v>
      </c>
      <c r="G163" s="5">
        <v>1</v>
      </c>
      <c r="H163" s="5">
        <v>0</v>
      </c>
      <c r="AH163" s="4">
        <v>1707</v>
      </c>
      <c r="AI163" s="4" t="s">
        <v>83</v>
      </c>
    </row>
    <row r="164" spans="1:38" s="4" customFormat="1" ht="15" customHeight="1" x14ac:dyDescent="0.3">
      <c r="A164" s="4" t="str">
        <f t="shared" si="4"/>
        <v>No</v>
      </c>
      <c r="B164" s="4" t="s">
        <v>1700</v>
      </c>
      <c r="C164" s="4" t="s">
        <v>16</v>
      </c>
      <c r="D164" s="4">
        <v>1745</v>
      </c>
      <c r="E164" s="4" t="s">
        <v>27</v>
      </c>
      <c r="F164" s="5" t="s">
        <v>1352</v>
      </c>
      <c r="G164" s="5">
        <v>1</v>
      </c>
      <c r="H164" s="5">
        <v>0</v>
      </c>
      <c r="AH164" s="4">
        <v>1745</v>
      </c>
      <c r="AI164" s="4" t="s">
        <v>84</v>
      </c>
    </row>
    <row r="165" spans="1:38" s="4" customFormat="1" ht="15" customHeight="1" x14ac:dyDescent="0.3">
      <c r="A165" s="4" t="str">
        <f t="shared" si="4"/>
        <v>No</v>
      </c>
      <c r="B165" s="4" t="s">
        <v>1700</v>
      </c>
      <c r="C165" s="4" t="s">
        <v>16</v>
      </c>
      <c r="D165" s="4">
        <v>1772</v>
      </c>
      <c r="E165" s="4" t="s">
        <v>47</v>
      </c>
      <c r="F165" s="5" t="s">
        <v>1694</v>
      </c>
      <c r="G165" s="5">
        <v>0</v>
      </c>
      <c r="H165" s="5">
        <v>1</v>
      </c>
      <c r="J165" s="41" t="s">
        <v>172</v>
      </c>
      <c r="K165" s="41" t="s">
        <v>1683</v>
      </c>
      <c r="L165" s="4" t="s">
        <v>1684</v>
      </c>
      <c r="M165" s="41" t="s">
        <v>1692</v>
      </c>
    </row>
    <row r="166" spans="1:38" s="4" customFormat="1" ht="15" customHeight="1" x14ac:dyDescent="0.3">
      <c r="A166" s="4" t="str">
        <f t="shared" si="4"/>
        <v>No</v>
      </c>
      <c r="B166" s="4" t="s">
        <v>1700</v>
      </c>
      <c r="C166" s="4" t="s">
        <v>16</v>
      </c>
      <c r="D166" s="4">
        <v>1815</v>
      </c>
      <c r="E166" s="4" t="s">
        <v>43</v>
      </c>
      <c r="F166" s="5" t="s">
        <v>1693</v>
      </c>
      <c r="G166" s="5">
        <v>0</v>
      </c>
      <c r="H166" s="5">
        <v>1</v>
      </c>
      <c r="J166" s="41" t="s">
        <v>172</v>
      </c>
    </row>
    <row r="167" spans="1:38" s="4" customFormat="1" ht="15" customHeight="1" x14ac:dyDescent="0.3">
      <c r="A167" s="4" t="str">
        <f t="shared" si="4"/>
        <v>No</v>
      </c>
      <c r="B167" s="4" t="s">
        <v>1700</v>
      </c>
      <c r="C167" s="4" t="s">
        <v>16</v>
      </c>
      <c r="D167" s="4">
        <v>1820</v>
      </c>
      <c r="E167" s="4" t="s">
        <v>43</v>
      </c>
      <c r="F167" s="5" t="s">
        <v>1353</v>
      </c>
      <c r="G167" s="5">
        <v>0</v>
      </c>
      <c r="H167" s="5">
        <v>1</v>
      </c>
      <c r="J167" s="4" t="s">
        <v>172</v>
      </c>
      <c r="K167" s="4" t="s">
        <v>178</v>
      </c>
    </row>
    <row r="168" spans="1:38" s="4" customFormat="1" ht="15" customHeight="1" x14ac:dyDescent="0.3">
      <c r="A168" s="4" t="str">
        <f t="shared" si="4"/>
        <v>No</v>
      </c>
      <c r="B168" s="4" t="s">
        <v>1700</v>
      </c>
      <c r="C168" s="4" t="s">
        <v>16</v>
      </c>
      <c r="D168" s="4">
        <v>1825</v>
      </c>
      <c r="E168" s="4" t="s">
        <v>44</v>
      </c>
      <c r="F168" s="5" t="s">
        <v>1354</v>
      </c>
      <c r="G168" s="5">
        <v>0</v>
      </c>
      <c r="H168" s="5">
        <v>1</v>
      </c>
      <c r="J168" s="4" t="s">
        <v>172</v>
      </c>
      <c r="K168" s="41" t="s">
        <v>176</v>
      </c>
      <c r="L168" s="4" t="s">
        <v>1685</v>
      </c>
    </row>
    <row r="169" spans="1:38" s="4" customFormat="1" ht="15" customHeight="1" x14ac:dyDescent="0.3">
      <c r="A169" s="4" t="str">
        <f t="shared" si="4"/>
        <v>No</v>
      </c>
      <c r="B169" s="4" t="s">
        <v>1700</v>
      </c>
      <c r="C169" s="4" t="s">
        <v>16</v>
      </c>
      <c r="D169" s="4">
        <v>1840</v>
      </c>
      <c r="E169" s="4" t="s">
        <v>44</v>
      </c>
      <c r="F169" s="5" t="s">
        <v>1355</v>
      </c>
      <c r="G169" s="5">
        <v>1</v>
      </c>
      <c r="H169" s="5">
        <v>0</v>
      </c>
      <c r="J169" s="4" t="s">
        <v>172</v>
      </c>
      <c r="K169" s="4" t="s">
        <v>177</v>
      </c>
    </row>
    <row r="170" spans="1:38" s="4" customFormat="1" ht="15" customHeight="1" x14ac:dyDescent="0.3">
      <c r="A170" s="4" t="str">
        <f t="shared" si="4"/>
        <v>No</v>
      </c>
      <c r="B170" s="4" t="s">
        <v>1700</v>
      </c>
      <c r="C170" s="4" t="s">
        <v>16</v>
      </c>
      <c r="D170" s="4">
        <v>1847</v>
      </c>
      <c r="E170" s="4" t="s">
        <v>28</v>
      </c>
      <c r="F170" s="5" t="s">
        <v>1356</v>
      </c>
      <c r="G170" s="5">
        <v>0</v>
      </c>
      <c r="H170" s="5">
        <v>1</v>
      </c>
      <c r="J170" s="4" t="s">
        <v>111</v>
      </c>
      <c r="K170" s="4" t="s">
        <v>172</v>
      </c>
      <c r="AE170" s="4">
        <v>1847</v>
      </c>
      <c r="AF170" s="4" t="s">
        <v>29</v>
      </c>
      <c r="AH170" s="4">
        <v>1847</v>
      </c>
      <c r="AI170" s="4" t="s">
        <v>85</v>
      </c>
    </row>
    <row r="171" spans="1:38" s="4" customFormat="1" ht="15" customHeight="1" x14ac:dyDescent="0.3">
      <c r="A171" s="4" t="str">
        <f t="shared" si="4"/>
        <v>No</v>
      </c>
      <c r="B171" s="4" t="s">
        <v>1700</v>
      </c>
      <c r="C171" s="4" t="s">
        <v>16</v>
      </c>
      <c r="D171" s="4">
        <v>1857</v>
      </c>
      <c r="E171" s="4" t="s">
        <v>27</v>
      </c>
      <c r="F171" s="5" t="s">
        <v>1357</v>
      </c>
      <c r="G171" s="5">
        <v>0</v>
      </c>
      <c r="H171" s="5">
        <v>1</v>
      </c>
      <c r="J171" s="4" t="s">
        <v>1706</v>
      </c>
      <c r="K171" s="4" t="s">
        <v>172</v>
      </c>
      <c r="AE171" s="4">
        <v>1857</v>
      </c>
      <c r="AF171" s="4" t="s">
        <v>86</v>
      </c>
      <c r="AH171" s="4">
        <v>1857</v>
      </c>
      <c r="AI171" s="4" t="s">
        <v>87</v>
      </c>
    </row>
    <row r="172" spans="1:38" s="4" customFormat="1" ht="15" customHeight="1" x14ac:dyDescent="0.3">
      <c r="A172" s="4" t="str">
        <f t="shared" si="4"/>
        <v>No</v>
      </c>
      <c r="B172" s="4" t="s">
        <v>1700</v>
      </c>
      <c r="C172" s="4" t="s">
        <v>16</v>
      </c>
      <c r="D172" s="4">
        <v>1866</v>
      </c>
      <c r="E172" s="4" t="s">
        <v>43</v>
      </c>
      <c r="F172" s="5" t="s">
        <v>1358</v>
      </c>
      <c r="G172" s="5">
        <v>0</v>
      </c>
      <c r="H172" s="5">
        <v>1</v>
      </c>
      <c r="J172" s="4" t="s">
        <v>88</v>
      </c>
      <c r="K172" s="4" t="s">
        <v>172</v>
      </c>
      <c r="L172" s="4" t="s">
        <v>175</v>
      </c>
      <c r="AE172" s="4">
        <v>1866</v>
      </c>
      <c r="AF172" s="4" t="s">
        <v>148</v>
      </c>
    </row>
    <row r="173" spans="1:38" s="4" customFormat="1" ht="15" customHeight="1" x14ac:dyDescent="0.3">
      <c r="A173" s="4" t="str">
        <f t="shared" si="4"/>
        <v>No</v>
      </c>
      <c r="B173" s="4" t="s">
        <v>1700</v>
      </c>
      <c r="C173" s="4" t="s">
        <v>16</v>
      </c>
      <c r="D173" s="4">
        <v>1878</v>
      </c>
      <c r="E173" s="4" t="s">
        <v>36</v>
      </c>
      <c r="F173" s="5" t="s">
        <v>1359</v>
      </c>
      <c r="G173" s="5">
        <v>0</v>
      </c>
      <c r="H173" s="5">
        <v>1</v>
      </c>
      <c r="J173" s="4" t="s">
        <v>88</v>
      </c>
      <c r="Y173" s="4">
        <v>1878</v>
      </c>
      <c r="Z173" s="4" t="s">
        <v>89</v>
      </c>
      <c r="AA173" s="4" t="s">
        <v>90</v>
      </c>
      <c r="AB173" s="4" t="s">
        <v>91</v>
      </c>
      <c r="AE173" s="4">
        <v>1878</v>
      </c>
      <c r="AF173" s="4" t="s">
        <v>149</v>
      </c>
      <c r="AH173" s="4">
        <v>1878</v>
      </c>
      <c r="AI173" s="4" t="s">
        <v>150</v>
      </c>
    </row>
    <row r="174" spans="1:38" s="4" customFormat="1" ht="15" customHeight="1" x14ac:dyDescent="0.3">
      <c r="A174" s="4" t="str">
        <f t="shared" si="4"/>
        <v>No</v>
      </c>
      <c r="B174" s="4" t="s">
        <v>1700</v>
      </c>
      <c r="C174" s="4" t="s">
        <v>16</v>
      </c>
      <c r="D174" s="4">
        <v>1914</v>
      </c>
      <c r="E174" s="4" t="s">
        <v>30</v>
      </c>
      <c r="F174" s="5" t="s">
        <v>1360</v>
      </c>
      <c r="G174" s="5">
        <v>1</v>
      </c>
      <c r="H174" s="5">
        <v>0</v>
      </c>
      <c r="J174" s="4" t="s">
        <v>173</v>
      </c>
      <c r="K174" s="4" t="s">
        <v>172</v>
      </c>
      <c r="L174" s="4" t="s">
        <v>174</v>
      </c>
      <c r="Y174" s="4">
        <v>1914</v>
      </c>
      <c r="Z174" s="40">
        <v>5296</v>
      </c>
      <c r="AA174" s="4" t="s">
        <v>92</v>
      </c>
      <c r="AB174" s="4" t="s">
        <v>168</v>
      </c>
      <c r="AH174" s="4">
        <v>1914</v>
      </c>
      <c r="AI174" s="4" t="s">
        <v>151</v>
      </c>
    </row>
    <row r="175" spans="1:38" s="4" customFormat="1" ht="15" customHeight="1" x14ac:dyDescent="0.3">
      <c r="A175" s="4" t="str">
        <f t="shared" si="4"/>
        <v>No</v>
      </c>
      <c r="B175" s="4" t="s">
        <v>1700</v>
      </c>
      <c r="C175" s="4" t="s">
        <v>16</v>
      </c>
      <c r="D175" s="4">
        <v>1973</v>
      </c>
      <c r="E175" s="4" t="s">
        <v>30</v>
      </c>
      <c r="F175" s="5" t="s">
        <v>1361</v>
      </c>
      <c r="G175" s="5">
        <v>0</v>
      </c>
      <c r="H175" s="5">
        <v>1</v>
      </c>
      <c r="J175" s="44" t="s">
        <v>1707</v>
      </c>
      <c r="K175" s="4" t="s">
        <v>170</v>
      </c>
      <c r="L175" s="4" t="s">
        <v>171</v>
      </c>
      <c r="Y175" s="4">
        <v>1973</v>
      </c>
      <c r="Z175" s="4" t="s">
        <v>31</v>
      </c>
      <c r="AA175" s="4" t="s">
        <v>32</v>
      </c>
      <c r="AB175" s="4" t="s">
        <v>33</v>
      </c>
      <c r="AC175" s="4" t="s">
        <v>34</v>
      </c>
      <c r="AE175" s="4">
        <v>1974</v>
      </c>
      <c r="AF175" s="4" t="s">
        <v>35</v>
      </c>
      <c r="AK175" s="4">
        <v>1974</v>
      </c>
      <c r="AL175" s="4" t="s">
        <v>122</v>
      </c>
    </row>
    <row r="176" spans="1:38" s="4" customFormat="1" ht="15" customHeight="1" x14ac:dyDescent="0.3">
      <c r="A176" s="4" t="str">
        <f t="shared" si="4"/>
        <v>No</v>
      </c>
      <c r="B176" s="4" t="s">
        <v>1700</v>
      </c>
      <c r="C176" s="4" t="s">
        <v>16</v>
      </c>
      <c r="D176" s="4">
        <v>2007</v>
      </c>
      <c r="E176" s="4" t="s">
        <v>36</v>
      </c>
      <c r="F176" s="5" t="s">
        <v>1362</v>
      </c>
      <c r="G176" s="5">
        <v>0</v>
      </c>
      <c r="H176" s="5">
        <v>1</v>
      </c>
      <c r="J176" s="4" t="s">
        <v>93</v>
      </c>
      <c r="K176" s="4" t="s">
        <v>94</v>
      </c>
      <c r="L176" s="4" t="s">
        <v>95</v>
      </c>
      <c r="M176" s="4" t="s">
        <v>88</v>
      </c>
      <c r="U176" s="4">
        <v>2007</v>
      </c>
      <c r="V176" s="4" t="s">
        <v>37</v>
      </c>
      <c r="Y176" s="4">
        <v>2008</v>
      </c>
      <c r="Z176" s="4" t="s">
        <v>38</v>
      </c>
      <c r="AA176" s="4" t="s">
        <v>39</v>
      </c>
      <c r="AB176" s="4" t="s">
        <v>40</v>
      </c>
      <c r="AC176" s="4" t="s">
        <v>41</v>
      </c>
      <c r="AE176" s="4">
        <v>2007</v>
      </c>
      <c r="AK176" s="4">
        <v>2007</v>
      </c>
      <c r="AL176" s="4" t="s">
        <v>123</v>
      </c>
    </row>
    <row r="177" spans="1:42" s="4" customFormat="1" ht="15" customHeight="1" x14ac:dyDescent="0.3">
      <c r="A177" s="4" t="str">
        <f t="shared" si="4"/>
        <v>Yes</v>
      </c>
      <c r="B177" s="4" t="s">
        <v>0</v>
      </c>
      <c r="C177" s="4" t="s">
        <v>16</v>
      </c>
      <c r="D177" s="4">
        <v>2019</v>
      </c>
      <c r="E177" s="4" t="s">
        <v>43</v>
      </c>
      <c r="F177" s="5" t="s">
        <v>1816</v>
      </c>
      <c r="G177" s="5">
        <v>0</v>
      </c>
      <c r="H177" s="5">
        <v>0</v>
      </c>
      <c r="J177" s="1" t="s">
        <v>1814</v>
      </c>
      <c r="K177" s="1" t="s">
        <v>1815</v>
      </c>
    </row>
    <row r="178" spans="1:42" s="67" customFormat="1" ht="15" customHeight="1" x14ac:dyDescent="0.3">
      <c r="A178" s="67" t="str">
        <f t="shared" si="4"/>
        <v>No</v>
      </c>
      <c r="B178" s="67" t="s">
        <v>1700</v>
      </c>
      <c r="C178" s="67" t="s">
        <v>1884</v>
      </c>
      <c r="D178" s="67">
        <v>2008</v>
      </c>
      <c r="E178" s="67" t="s">
        <v>42</v>
      </c>
      <c r="F178" s="74" t="s">
        <v>1886</v>
      </c>
      <c r="G178" s="68">
        <v>1</v>
      </c>
      <c r="H178" s="68">
        <v>0</v>
      </c>
      <c r="J178" s="69" t="s">
        <v>1885</v>
      </c>
      <c r="K178" s="69"/>
    </row>
    <row r="179" spans="1:42" s="4" customFormat="1" ht="15" customHeight="1" x14ac:dyDescent="0.3">
      <c r="A179" s="4" t="str">
        <f t="shared" si="4"/>
        <v>No</v>
      </c>
      <c r="B179" s="4" t="s">
        <v>1700</v>
      </c>
      <c r="C179" s="5" t="s">
        <v>1648</v>
      </c>
      <c r="D179" s="10">
        <v>2015</v>
      </c>
      <c r="E179" s="5"/>
      <c r="F179" s="4" t="s">
        <v>1649</v>
      </c>
      <c r="G179" s="5">
        <v>0</v>
      </c>
      <c r="H179" s="5">
        <v>1</v>
      </c>
      <c r="I179" s="5"/>
      <c r="J179" s="5" t="s">
        <v>1650</v>
      </c>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row>
    <row r="180" spans="1:42" s="4" customFormat="1" ht="15" customHeight="1" x14ac:dyDescent="0.3">
      <c r="A180" s="4" t="str">
        <f t="shared" si="4"/>
        <v>No</v>
      </c>
      <c r="B180" s="4" t="s">
        <v>1700</v>
      </c>
      <c r="C180" s="13" t="s">
        <v>1124</v>
      </c>
      <c r="D180" s="4">
        <v>1931</v>
      </c>
      <c r="E180" s="4" t="s">
        <v>36</v>
      </c>
      <c r="F180" s="5" t="s">
        <v>1757</v>
      </c>
      <c r="G180" s="5">
        <v>1</v>
      </c>
      <c r="H180" s="5">
        <v>0</v>
      </c>
      <c r="I180" s="13"/>
      <c r="J180" s="1" t="s">
        <v>1126</v>
      </c>
      <c r="U180" s="13"/>
      <c r="V180" s="13"/>
      <c r="W180" s="13"/>
      <c r="X180" s="13"/>
      <c r="Y180" s="13">
        <v>1929</v>
      </c>
      <c r="Z180" s="14">
        <v>11567</v>
      </c>
      <c r="AA180" s="13" t="s">
        <v>1125</v>
      </c>
      <c r="AB180" s="13" t="s">
        <v>1127</v>
      </c>
      <c r="AC180" s="13" t="s">
        <v>1128</v>
      </c>
      <c r="AD180" s="13"/>
      <c r="AE180" s="13">
        <v>1</v>
      </c>
      <c r="AF180" s="13">
        <v>1</v>
      </c>
      <c r="AG180" s="13"/>
      <c r="AJ180" s="13"/>
    </row>
    <row r="181" spans="1:42" s="4" customFormat="1" ht="15" customHeight="1" x14ac:dyDescent="0.3">
      <c r="A181" s="4" t="str">
        <f t="shared" si="4"/>
        <v>No</v>
      </c>
      <c r="B181" s="4" t="s">
        <v>1700</v>
      </c>
      <c r="C181" s="13" t="s">
        <v>1124</v>
      </c>
      <c r="D181" s="4">
        <v>2015</v>
      </c>
      <c r="E181" s="4" t="s">
        <v>287</v>
      </c>
      <c r="F181" s="5" t="s">
        <v>1540</v>
      </c>
      <c r="G181" s="5">
        <v>1</v>
      </c>
      <c r="H181" s="5">
        <v>0</v>
      </c>
      <c r="I181" s="13"/>
      <c r="J181" s="4" t="s">
        <v>1129</v>
      </c>
      <c r="K181" s="4" t="s">
        <v>1130</v>
      </c>
      <c r="L181" s="4" t="s">
        <v>1131</v>
      </c>
      <c r="M181" s="1" t="s">
        <v>1132</v>
      </c>
      <c r="U181" s="13"/>
      <c r="V181" s="13"/>
      <c r="W181" s="13"/>
      <c r="X181" s="13"/>
      <c r="Y181" s="13"/>
      <c r="Z181" s="13"/>
      <c r="AA181" s="13"/>
      <c r="AB181" s="13"/>
      <c r="AC181" s="13"/>
      <c r="AD181" s="13"/>
      <c r="AE181" s="13"/>
      <c r="AF181" s="13"/>
      <c r="AG181" s="13"/>
      <c r="AJ181" s="13"/>
    </row>
    <row r="182" spans="1:42" s="67" customFormat="1" ht="15" customHeight="1" x14ac:dyDescent="0.3">
      <c r="A182" s="67" t="str">
        <f t="shared" si="4"/>
        <v>No</v>
      </c>
      <c r="B182" s="67" t="s">
        <v>0</v>
      </c>
      <c r="C182" s="75" t="s">
        <v>1887</v>
      </c>
      <c r="D182" s="67">
        <v>2006</v>
      </c>
      <c r="E182" s="67" t="s">
        <v>28</v>
      </c>
      <c r="F182" s="68" t="s">
        <v>1890</v>
      </c>
      <c r="G182" s="68">
        <v>0</v>
      </c>
      <c r="H182" s="68">
        <v>1</v>
      </c>
      <c r="I182" s="75"/>
      <c r="J182" s="69" t="s">
        <v>1888</v>
      </c>
      <c r="K182" s="69" t="s">
        <v>1889</v>
      </c>
      <c r="M182" s="69"/>
      <c r="U182" s="75"/>
      <c r="V182" s="75"/>
      <c r="W182" s="75"/>
      <c r="X182" s="75"/>
      <c r="Y182" s="75"/>
      <c r="Z182" s="75"/>
      <c r="AA182" s="75"/>
      <c r="AB182" s="75"/>
      <c r="AC182" s="75"/>
      <c r="AD182" s="75"/>
      <c r="AE182" s="75"/>
      <c r="AF182" s="75"/>
      <c r="AG182" s="75"/>
      <c r="AJ182" s="75"/>
    </row>
    <row r="183" spans="1:42" s="4" customFormat="1" ht="15" customHeight="1" x14ac:dyDescent="0.3">
      <c r="A183" s="4" t="str">
        <f t="shared" si="4"/>
        <v>Yes</v>
      </c>
      <c r="B183" s="4" t="s">
        <v>0</v>
      </c>
      <c r="C183" s="4" t="s">
        <v>1133</v>
      </c>
      <c r="D183" s="4">
        <v>1892</v>
      </c>
      <c r="E183" s="4" t="s">
        <v>11</v>
      </c>
      <c r="F183" s="5" t="s">
        <v>1539</v>
      </c>
      <c r="G183" s="5">
        <v>0</v>
      </c>
      <c r="H183" s="5">
        <v>0</v>
      </c>
      <c r="J183" s="1" t="s">
        <v>1134</v>
      </c>
      <c r="K183" s="1" t="s">
        <v>1135</v>
      </c>
      <c r="Y183" s="4">
        <v>1892</v>
      </c>
      <c r="Z183" s="4" t="s">
        <v>1136</v>
      </c>
      <c r="AA183" s="4" t="s">
        <v>1137</v>
      </c>
      <c r="AB183" s="4" t="s">
        <v>1138</v>
      </c>
    </row>
    <row r="184" spans="1:42" s="67" customFormat="1" ht="15" customHeight="1" x14ac:dyDescent="0.3">
      <c r="A184" s="67" t="str">
        <f t="shared" si="4"/>
        <v>No</v>
      </c>
      <c r="B184" s="67" t="s">
        <v>1700</v>
      </c>
      <c r="C184" s="67" t="s">
        <v>1133</v>
      </c>
      <c r="D184" s="67">
        <v>1914</v>
      </c>
      <c r="F184" s="68" t="s">
        <v>1899</v>
      </c>
      <c r="G184" s="68">
        <v>1</v>
      </c>
      <c r="H184" s="68">
        <v>0</v>
      </c>
      <c r="J184" s="69"/>
      <c r="K184" s="69"/>
    </row>
    <row r="185" spans="1:42" s="67" customFormat="1" ht="15" customHeight="1" x14ac:dyDescent="0.3">
      <c r="A185" s="67" t="str">
        <f t="shared" si="4"/>
        <v>No</v>
      </c>
      <c r="B185" s="67" t="s">
        <v>1700</v>
      </c>
      <c r="C185" s="67" t="s">
        <v>1133</v>
      </c>
      <c r="D185" s="67">
        <v>1935</v>
      </c>
      <c r="F185" s="68" t="s">
        <v>1902</v>
      </c>
      <c r="G185" s="68">
        <v>1</v>
      </c>
      <c r="H185" s="68">
        <v>0</v>
      </c>
      <c r="J185" s="69" t="s">
        <v>1900</v>
      </c>
      <c r="K185" s="69" t="s">
        <v>1901</v>
      </c>
    </row>
    <row r="186" spans="1:42" s="4" customFormat="1" ht="15" customHeight="1" x14ac:dyDescent="0.3">
      <c r="A186" s="4" t="str">
        <f t="shared" si="4"/>
        <v>Yes</v>
      </c>
      <c r="B186" s="4" t="s">
        <v>0</v>
      </c>
      <c r="C186" s="4" t="s">
        <v>1133</v>
      </c>
      <c r="D186" s="4">
        <v>1961</v>
      </c>
      <c r="E186" s="4" t="s">
        <v>47</v>
      </c>
      <c r="F186" s="5" t="s">
        <v>1538</v>
      </c>
      <c r="G186" s="5">
        <v>0</v>
      </c>
      <c r="H186" s="5">
        <v>0</v>
      </c>
      <c r="J186" s="4" t="s">
        <v>1139</v>
      </c>
      <c r="K186" s="1" t="s">
        <v>1140</v>
      </c>
    </row>
    <row r="187" spans="1:42" s="4" customFormat="1" ht="15" customHeight="1" x14ac:dyDescent="0.3">
      <c r="A187" s="4" t="str">
        <f t="shared" si="4"/>
        <v>No</v>
      </c>
      <c r="B187" s="4" t="s">
        <v>1700</v>
      </c>
      <c r="C187" s="4" t="s">
        <v>1133</v>
      </c>
      <c r="D187" s="4">
        <v>1965</v>
      </c>
      <c r="E187" s="4" t="s">
        <v>287</v>
      </c>
      <c r="F187" s="5" t="s">
        <v>1537</v>
      </c>
      <c r="G187" s="5">
        <v>0</v>
      </c>
      <c r="H187" s="5">
        <v>1</v>
      </c>
      <c r="J187" s="4" t="s">
        <v>1141</v>
      </c>
      <c r="K187" s="4" t="s">
        <v>1142</v>
      </c>
      <c r="L187" s="4" t="s">
        <v>1143</v>
      </c>
      <c r="M187" s="1" t="s">
        <v>1144</v>
      </c>
      <c r="Y187" s="4">
        <v>1965</v>
      </c>
      <c r="Z187" s="45" t="s">
        <v>45</v>
      </c>
      <c r="AA187" s="4" t="s">
        <v>1145</v>
      </c>
      <c r="AB187" s="4" t="s">
        <v>1146</v>
      </c>
      <c r="AC187" s="4" t="s">
        <v>1147</v>
      </c>
      <c r="AH187" s="29">
        <v>1965</v>
      </c>
      <c r="AI187" s="4" t="s">
        <v>1148</v>
      </c>
      <c r="AK187" s="29"/>
    </row>
    <row r="188" spans="1:42" s="4" customFormat="1" ht="15" customHeight="1" x14ac:dyDescent="0.3">
      <c r="A188" s="4" t="str">
        <f t="shared" si="4"/>
        <v>Yes</v>
      </c>
      <c r="B188" s="4" t="s">
        <v>0</v>
      </c>
      <c r="C188" s="4" t="s">
        <v>1133</v>
      </c>
      <c r="D188" s="4">
        <v>1982</v>
      </c>
      <c r="E188" s="4" t="s">
        <v>36</v>
      </c>
      <c r="F188" s="5" t="s">
        <v>1363</v>
      </c>
      <c r="G188" s="5">
        <v>0</v>
      </c>
      <c r="H188" s="5">
        <v>0</v>
      </c>
      <c r="J188" s="4" t="s">
        <v>1286</v>
      </c>
      <c r="K188" s="4" t="s">
        <v>1139</v>
      </c>
      <c r="L188" s="4" t="s">
        <v>1149</v>
      </c>
      <c r="M188" s="1" t="s">
        <v>1150</v>
      </c>
      <c r="Y188" s="4" t="s">
        <v>1151</v>
      </c>
      <c r="Z188" s="4" t="s">
        <v>36</v>
      </c>
      <c r="AA188" s="4" t="s">
        <v>1152</v>
      </c>
      <c r="AB188" s="4" t="s">
        <v>1153</v>
      </c>
      <c r="AC188" s="4" t="s">
        <v>1154</v>
      </c>
    </row>
    <row r="189" spans="1:42" s="4" customFormat="1" ht="15" customHeight="1" x14ac:dyDescent="0.3">
      <c r="A189" s="4" t="str">
        <f t="shared" si="4"/>
        <v>No</v>
      </c>
      <c r="B189" s="4" t="s">
        <v>0</v>
      </c>
      <c r="C189" s="4" t="s">
        <v>1133</v>
      </c>
      <c r="D189" s="4">
        <v>1985</v>
      </c>
      <c r="E189" s="4" t="s">
        <v>47</v>
      </c>
      <c r="F189" s="5" t="s">
        <v>1677</v>
      </c>
      <c r="G189" s="5">
        <v>0</v>
      </c>
      <c r="H189" s="5">
        <v>1</v>
      </c>
      <c r="J189" s="1" t="s">
        <v>1139</v>
      </c>
      <c r="K189" s="41" t="s">
        <v>1155</v>
      </c>
      <c r="L189" s="41" t="s">
        <v>1156</v>
      </c>
      <c r="M189" s="1" t="s">
        <v>1157</v>
      </c>
      <c r="AH189" s="4">
        <v>1985</v>
      </c>
      <c r="AI189" s="4" t="s">
        <v>1158</v>
      </c>
    </row>
    <row r="190" spans="1:42" s="4" customFormat="1" ht="15" customHeight="1" x14ac:dyDescent="0.3">
      <c r="A190" s="4" t="str">
        <f t="shared" si="4"/>
        <v>No</v>
      </c>
      <c r="B190" s="4" t="s">
        <v>1700</v>
      </c>
      <c r="C190" s="4" t="s">
        <v>1133</v>
      </c>
      <c r="D190" s="4">
        <v>1991</v>
      </c>
      <c r="E190" s="4" t="s">
        <v>30</v>
      </c>
      <c r="F190" s="4" t="s">
        <v>1658</v>
      </c>
      <c r="G190" s="5">
        <v>0</v>
      </c>
      <c r="H190" s="5">
        <v>1</v>
      </c>
      <c r="J190" s="1" t="s">
        <v>1660</v>
      </c>
      <c r="K190" s="2" t="s">
        <v>1156</v>
      </c>
      <c r="Y190" s="4">
        <v>1991</v>
      </c>
      <c r="Z190" s="4" t="s">
        <v>30</v>
      </c>
      <c r="AA190" s="4" t="s">
        <v>1661</v>
      </c>
      <c r="AB190" s="4" t="s">
        <v>1662</v>
      </c>
      <c r="AH190" s="4">
        <v>1991</v>
      </c>
      <c r="AI190" s="4" t="s">
        <v>1663</v>
      </c>
    </row>
    <row r="191" spans="1:42" s="4" customFormat="1" ht="15" customHeight="1" x14ac:dyDescent="0.3">
      <c r="A191" s="4" t="str">
        <f t="shared" si="4"/>
        <v>No</v>
      </c>
      <c r="B191" s="4" t="s">
        <v>1700</v>
      </c>
      <c r="C191" s="4" t="s">
        <v>1133</v>
      </c>
      <c r="D191" s="4">
        <v>1998</v>
      </c>
      <c r="E191" s="4" t="s">
        <v>287</v>
      </c>
      <c r="F191" s="4" t="s">
        <v>1659</v>
      </c>
      <c r="G191" s="5">
        <v>0</v>
      </c>
      <c r="H191" s="5">
        <v>1</v>
      </c>
      <c r="J191" s="25" t="s">
        <v>1159</v>
      </c>
      <c r="Y191" s="4">
        <v>1998</v>
      </c>
      <c r="Z191" s="4" t="s">
        <v>287</v>
      </c>
      <c r="AA191" s="4" t="s">
        <v>1664</v>
      </c>
      <c r="AB191" s="4" t="s">
        <v>1665</v>
      </c>
      <c r="AH191" s="4" t="s">
        <v>1697</v>
      </c>
      <c r="AI191" s="4" t="s">
        <v>1698</v>
      </c>
      <c r="AK191" s="29"/>
    </row>
    <row r="192" spans="1:42" s="4" customFormat="1" ht="15" customHeight="1" x14ac:dyDescent="0.3">
      <c r="A192" s="4" t="str">
        <f t="shared" si="4"/>
        <v>No</v>
      </c>
      <c r="B192" s="4" t="s">
        <v>1700</v>
      </c>
      <c r="C192" s="4" t="s">
        <v>1133</v>
      </c>
      <c r="D192" s="4">
        <v>2008</v>
      </c>
      <c r="E192" s="4" t="s">
        <v>36</v>
      </c>
      <c r="F192" s="5" t="s">
        <v>2047</v>
      </c>
      <c r="G192" s="5">
        <v>0</v>
      </c>
      <c r="H192" s="5">
        <v>1</v>
      </c>
      <c r="J192" s="4" t="s">
        <v>1160</v>
      </c>
      <c r="K192" s="4" t="s">
        <v>1161</v>
      </c>
      <c r="L192" s="4" t="s">
        <v>1162</v>
      </c>
      <c r="M192" s="4" t="s">
        <v>1214</v>
      </c>
      <c r="Y192" s="4">
        <v>2011</v>
      </c>
      <c r="AB192" s="4" t="s">
        <v>1163</v>
      </c>
      <c r="AH192" s="29">
        <v>2008</v>
      </c>
      <c r="AI192" s="4" t="s">
        <v>1164</v>
      </c>
      <c r="AK192" s="29"/>
    </row>
    <row r="193" spans="1:37" s="67" customFormat="1" ht="15" customHeight="1" x14ac:dyDescent="0.3">
      <c r="A193" s="67" t="str">
        <f t="shared" si="4"/>
        <v>Yes</v>
      </c>
      <c r="B193" s="67" t="s">
        <v>0</v>
      </c>
      <c r="C193" s="67" t="s">
        <v>1896</v>
      </c>
      <c r="D193" s="67">
        <v>2015</v>
      </c>
      <c r="E193" s="67" t="s">
        <v>28</v>
      </c>
      <c r="F193" s="68" t="s">
        <v>1898</v>
      </c>
      <c r="G193" s="68">
        <v>0</v>
      </c>
      <c r="H193" s="68">
        <v>0</v>
      </c>
      <c r="J193" s="69" t="s">
        <v>1897</v>
      </c>
      <c r="AH193" s="78"/>
      <c r="AK193" s="78"/>
    </row>
    <row r="194" spans="1:37" s="67" customFormat="1" ht="15" customHeight="1" x14ac:dyDescent="0.3">
      <c r="A194" s="67" t="str">
        <f t="shared" si="4"/>
        <v>No</v>
      </c>
      <c r="B194" s="67" t="s">
        <v>1700</v>
      </c>
      <c r="C194" s="67" t="s">
        <v>1228</v>
      </c>
      <c r="D194" s="67">
        <v>1931</v>
      </c>
      <c r="F194" s="68" t="s">
        <v>2016</v>
      </c>
      <c r="G194" s="68">
        <v>0</v>
      </c>
      <c r="H194" s="68">
        <v>1</v>
      </c>
      <c r="AH194" s="78"/>
      <c r="AK194" s="78"/>
    </row>
    <row r="195" spans="1:37" s="4" customFormat="1" ht="15" customHeight="1" x14ac:dyDescent="0.3">
      <c r="A195" s="4" t="str">
        <f t="shared" si="4"/>
        <v>No</v>
      </c>
      <c r="B195" s="4" t="s">
        <v>1700</v>
      </c>
      <c r="C195" s="4" t="s">
        <v>1228</v>
      </c>
      <c r="D195" s="9">
        <v>1998</v>
      </c>
      <c r="E195" s="9" t="s">
        <v>11</v>
      </c>
      <c r="F195" s="5" t="s">
        <v>1364</v>
      </c>
      <c r="G195" s="5">
        <v>0</v>
      </c>
      <c r="H195" s="5">
        <v>1</v>
      </c>
      <c r="J195" s="4" t="s">
        <v>1485</v>
      </c>
      <c r="U195" s="4">
        <v>1998</v>
      </c>
      <c r="V195" s="40">
        <v>35855</v>
      </c>
      <c r="W195" s="4" t="s">
        <v>1229</v>
      </c>
    </row>
    <row r="196" spans="1:37" s="67" customFormat="1" ht="15" customHeight="1" x14ac:dyDescent="0.3">
      <c r="A196" s="67" t="str">
        <f t="shared" si="4"/>
        <v>Yes</v>
      </c>
      <c r="B196" s="67" t="s">
        <v>0</v>
      </c>
      <c r="C196" s="67" t="s">
        <v>1891</v>
      </c>
      <c r="D196" s="76">
        <v>2002</v>
      </c>
      <c r="E196" s="76" t="s">
        <v>28</v>
      </c>
      <c r="F196" s="68" t="s">
        <v>1892</v>
      </c>
      <c r="G196" s="68">
        <v>0</v>
      </c>
      <c r="H196" s="68">
        <v>0</v>
      </c>
      <c r="J196" s="69" t="s">
        <v>1893</v>
      </c>
      <c r="K196" s="69" t="s">
        <v>1894</v>
      </c>
      <c r="L196" s="69" t="s">
        <v>1895</v>
      </c>
      <c r="V196" s="77"/>
    </row>
    <row r="197" spans="1:37" s="4" customFormat="1" ht="15" customHeight="1" x14ac:dyDescent="0.3">
      <c r="A197" s="4" t="str">
        <f t="shared" si="4"/>
        <v>No</v>
      </c>
      <c r="B197" s="4" t="s">
        <v>1700</v>
      </c>
      <c r="C197" s="4" t="s">
        <v>1230</v>
      </c>
      <c r="D197" s="28">
        <v>1873</v>
      </c>
      <c r="E197" s="28" t="s">
        <v>30</v>
      </c>
      <c r="F197" s="5" t="s">
        <v>1536</v>
      </c>
      <c r="G197" s="5">
        <v>0</v>
      </c>
      <c r="H197" s="5">
        <v>1</v>
      </c>
      <c r="J197" s="4" t="s">
        <v>1535</v>
      </c>
      <c r="Y197" s="4">
        <v>1873</v>
      </c>
      <c r="Z197" s="4" t="s">
        <v>1231</v>
      </c>
      <c r="AA197" s="4" t="s">
        <v>1232</v>
      </c>
      <c r="AB197" s="4" t="s">
        <v>1233</v>
      </c>
    </row>
    <row r="198" spans="1:37" s="67" customFormat="1" ht="15" customHeight="1" x14ac:dyDescent="0.3">
      <c r="A198" s="67" t="str">
        <f t="shared" si="4"/>
        <v>No</v>
      </c>
      <c r="B198" s="67" t="s">
        <v>1700</v>
      </c>
      <c r="C198" s="67" t="s">
        <v>1230</v>
      </c>
      <c r="D198" s="79">
        <v>1914</v>
      </c>
      <c r="E198" s="79" t="s">
        <v>30</v>
      </c>
      <c r="F198" s="68" t="s">
        <v>1903</v>
      </c>
      <c r="G198" s="68">
        <v>1</v>
      </c>
      <c r="H198" s="68">
        <v>0</v>
      </c>
      <c r="J198" s="69" t="s">
        <v>1904</v>
      </c>
    </row>
    <row r="199" spans="1:37" s="4" customFormat="1" ht="15" customHeight="1" x14ac:dyDescent="0.3">
      <c r="A199" s="4" t="str">
        <f t="shared" si="4"/>
        <v>Yes</v>
      </c>
      <c r="B199" s="4" t="s">
        <v>0</v>
      </c>
      <c r="C199" s="4" t="s">
        <v>1230</v>
      </c>
      <c r="D199" s="9">
        <v>1930</v>
      </c>
      <c r="E199" s="9" t="s">
        <v>28</v>
      </c>
      <c r="F199" s="5" t="s">
        <v>1767</v>
      </c>
      <c r="G199" s="5">
        <v>0</v>
      </c>
      <c r="H199" s="5">
        <v>0</v>
      </c>
      <c r="J199" s="4" t="s">
        <v>1234</v>
      </c>
      <c r="Y199" s="4">
        <v>1931</v>
      </c>
      <c r="Z199" s="40">
        <v>11232</v>
      </c>
      <c r="AA199" s="4" t="s">
        <v>1235</v>
      </c>
      <c r="AB199" s="4" t="s">
        <v>1236</v>
      </c>
    </row>
    <row r="200" spans="1:37" s="4" customFormat="1" ht="15" customHeight="1" x14ac:dyDescent="0.3">
      <c r="A200" s="4" t="str">
        <f t="shared" si="4"/>
        <v>No</v>
      </c>
      <c r="B200" s="4" t="s">
        <v>1700</v>
      </c>
      <c r="C200" s="4" t="s">
        <v>1230</v>
      </c>
      <c r="D200" s="9">
        <v>1931</v>
      </c>
      <c r="E200" s="9" t="s">
        <v>30</v>
      </c>
      <c r="F200" s="5" t="s">
        <v>1365</v>
      </c>
      <c r="G200" s="5">
        <v>0</v>
      </c>
      <c r="H200" s="5">
        <v>1</v>
      </c>
      <c r="J200" s="4" t="s">
        <v>1237</v>
      </c>
      <c r="K200" s="1" t="s">
        <v>860</v>
      </c>
      <c r="Y200" s="4">
        <v>1931</v>
      </c>
      <c r="Z200" s="40">
        <v>11232</v>
      </c>
      <c r="AA200" s="4" t="s">
        <v>1235</v>
      </c>
      <c r="AB200" s="4" t="s">
        <v>1236</v>
      </c>
      <c r="AE200" s="4">
        <v>1931</v>
      </c>
      <c r="AF200" s="4" t="s">
        <v>1238</v>
      </c>
    </row>
    <row r="201" spans="1:37" s="4" customFormat="1" ht="15" customHeight="1" x14ac:dyDescent="0.3">
      <c r="A201" s="4" t="str">
        <f t="shared" si="4"/>
        <v>No</v>
      </c>
      <c r="B201" s="4" t="s">
        <v>0</v>
      </c>
      <c r="C201" s="4" t="s">
        <v>1230</v>
      </c>
      <c r="D201" s="9">
        <v>1997</v>
      </c>
      <c r="E201" s="9" t="s">
        <v>45</v>
      </c>
      <c r="F201" s="5" t="s">
        <v>1639</v>
      </c>
      <c r="G201" s="5">
        <v>0</v>
      </c>
      <c r="H201" s="5">
        <v>1</v>
      </c>
      <c r="J201" s="4" t="s">
        <v>1638</v>
      </c>
      <c r="K201" s="1"/>
      <c r="Y201" s="4">
        <v>1995</v>
      </c>
      <c r="Z201" s="4" t="s">
        <v>1610</v>
      </c>
      <c r="AA201" s="4" t="s">
        <v>1611</v>
      </c>
      <c r="AB201" s="4" t="s">
        <v>1612</v>
      </c>
      <c r="AE201" s="4">
        <v>1991</v>
      </c>
      <c r="AF201" s="4" t="s">
        <v>1613</v>
      </c>
      <c r="AH201" s="4" t="s">
        <v>1614</v>
      </c>
      <c r="AI201" s="4" t="s">
        <v>1615</v>
      </c>
    </row>
    <row r="202" spans="1:37" s="4" customFormat="1" ht="15" customHeight="1" x14ac:dyDescent="0.3">
      <c r="A202" s="4" t="str">
        <f t="shared" si="4"/>
        <v>Yes</v>
      </c>
      <c r="B202" s="4" t="s">
        <v>0</v>
      </c>
      <c r="C202" s="4" t="s">
        <v>1239</v>
      </c>
      <c r="D202" s="9">
        <v>1991</v>
      </c>
      <c r="E202" s="9" t="s">
        <v>30</v>
      </c>
      <c r="F202" s="5" t="s">
        <v>1534</v>
      </c>
      <c r="G202" s="5">
        <v>0</v>
      </c>
      <c r="H202" s="5">
        <v>0</v>
      </c>
      <c r="J202" s="4" t="s">
        <v>442</v>
      </c>
      <c r="K202" s="1" t="s">
        <v>1240</v>
      </c>
      <c r="L202" s="1" t="s">
        <v>1241</v>
      </c>
      <c r="Z202" s="40"/>
    </row>
    <row r="203" spans="1:37" s="4" customFormat="1" ht="15" customHeight="1" x14ac:dyDescent="0.3">
      <c r="A203" s="4" t="str">
        <f t="shared" si="4"/>
        <v>No</v>
      </c>
      <c r="B203" s="4" t="s">
        <v>0</v>
      </c>
      <c r="C203" s="4" t="s">
        <v>1239</v>
      </c>
      <c r="D203" s="9">
        <v>1992</v>
      </c>
      <c r="E203" s="9" t="s">
        <v>27</v>
      </c>
      <c r="F203" s="5" t="s">
        <v>1671</v>
      </c>
      <c r="G203" s="5">
        <v>0</v>
      </c>
      <c r="H203" s="5">
        <v>1</v>
      </c>
      <c r="J203" s="1" t="s">
        <v>1655</v>
      </c>
      <c r="K203" s="1" t="s">
        <v>1656</v>
      </c>
      <c r="L203" s="1"/>
      <c r="Y203" s="39">
        <v>1990</v>
      </c>
      <c r="Z203" s="31" t="s">
        <v>1651</v>
      </c>
      <c r="AA203" s="4" t="s">
        <v>1652</v>
      </c>
      <c r="AB203" s="4" t="s">
        <v>1653</v>
      </c>
      <c r="AC203" s="4" t="s">
        <v>1654</v>
      </c>
      <c r="AE203" s="4">
        <v>1992</v>
      </c>
      <c r="AF203" s="4" t="s">
        <v>1657</v>
      </c>
    </row>
    <row r="204" spans="1:37" s="4" customFormat="1" ht="15" customHeight="1" x14ac:dyDescent="0.3">
      <c r="A204" s="4" t="str">
        <f t="shared" si="4"/>
        <v>No</v>
      </c>
      <c r="B204" s="4" t="s">
        <v>1700</v>
      </c>
      <c r="C204" s="4" t="s">
        <v>1239</v>
      </c>
      <c r="D204" s="9">
        <v>1997</v>
      </c>
      <c r="E204" t="s">
        <v>27</v>
      </c>
      <c r="F204" s="5" t="s">
        <v>1533</v>
      </c>
      <c r="G204" s="5">
        <v>0</v>
      </c>
      <c r="H204" s="5">
        <v>1</v>
      </c>
      <c r="J204" s="1" t="s">
        <v>1242</v>
      </c>
      <c r="K204" s="4" t="s">
        <v>1243</v>
      </c>
      <c r="L204" s="1" t="s">
        <v>1244</v>
      </c>
      <c r="M204" s="4" t="s">
        <v>1531</v>
      </c>
      <c r="N204" s="4" t="s">
        <v>1532</v>
      </c>
      <c r="U204" s="4">
        <v>1997</v>
      </c>
      <c r="V204" s="40">
        <v>35765</v>
      </c>
      <c r="W204" s="4" t="s">
        <v>1245</v>
      </c>
      <c r="X204" s="4" t="s">
        <v>1227</v>
      </c>
      <c r="Y204" s="4">
        <v>1998</v>
      </c>
      <c r="Z204" s="4" t="s">
        <v>1246</v>
      </c>
      <c r="AA204" s="4" t="s">
        <v>436</v>
      </c>
      <c r="AB204" s="4" t="s">
        <v>1247</v>
      </c>
      <c r="AC204" s="4" t="s">
        <v>1248</v>
      </c>
      <c r="AE204" s="4">
        <v>1</v>
      </c>
      <c r="AF204" s="4" t="s">
        <v>1249</v>
      </c>
    </row>
    <row r="205" spans="1:37" s="67" customFormat="1" ht="15" customHeight="1" x14ac:dyDescent="0.3">
      <c r="A205" s="67" t="str">
        <f t="shared" si="4"/>
        <v>No</v>
      </c>
      <c r="B205" s="67" t="s">
        <v>1700</v>
      </c>
      <c r="C205" s="67" t="s">
        <v>1239</v>
      </c>
      <c r="D205" s="76">
        <v>2008</v>
      </c>
      <c r="E205" s="74" t="s">
        <v>36</v>
      </c>
      <c r="F205" s="68" t="s">
        <v>1926</v>
      </c>
      <c r="G205" s="68">
        <v>0</v>
      </c>
      <c r="H205" s="68">
        <v>1</v>
      </c>
      <c r="J205" s="69" t="s">
        <v>1927</v>
      </c>
      <c r="K205" s="69" t="s">
        <v>1928</v>
      </c>
      <c r="L205" s="69" t="s">
        <v>1929</v>
      </c>
      <c r="V205" s="77"/>
    </row>
    <row r="206" spans="1:37" s="67" customFormat="1" ht="15" customHeight="1" x14ac:dyDescent="0.3">
      <c r="A206" s="67" t="str">
        <f t="shared" si="4"/>
        <v>Yes</v>
      </c>
      <c r="B206" s="67" t="s">
        <v>1700</v>
      </c>
      <c r="C206" s="67" t="s">
        <v>1250</v>
      </c>
      <c r="D206" s="76">
        <v>1819</v>
      </c>
      <c r="E206" s="74"/>
      <c r="F206" s="68" t="s">
        <v>1905</v>
      </c>
      <c r="G206" s="68">
        <v>0</v>
      </c>
      <c r="H206" s="68">
        <v>0</v>
      </c>
      <c r="J206" s="69" t="s">
        <v>1906</v>
      </c>
      <c r="L206" s="69"/>
      <c r="V206" s="77"/>
    </row>
    <row r="207" spans="1:37" s="67" customFormat="1" ht="15" customHeight="1" x14ac:dyDescent="0.3">
      <c r="A207" s="67" t="str">
        <f t="shared" si="4"/>
        <v>No</v>
      </c>
      <c r="B207" s="67" t="s">
        <v>1700</v>
      </c>
      <c r="C207" s="67" t="s">
        <v>1250</v>
      </c>
      <c r="D207" s="76">
        <v>1828</v>
      </c>
      <c r="E207" s="74"/>
      <c r="F207" s="68" t="s">
        <v>1907</v>
      </c>
      <c r="G207" s="68">
        <v>1</v>
      </c>
      <c r="H207" s="68">
        <v>0</v>
      </c>
      <c r="J207" s="69" t="s">
        <v>1908</v>
      </c>
      <c r="K207" s="69" t="s">
        <v>1909</v>
      </c>
      <c r="L207" s="69" t="s">
        <v>1910</v>
      </c>
      <c r="V207" s="77"/>
    </row>
    <row r="208" spans="1:37" s="67" customFormat="1" ht="15" customHeight="1" x14ac:dyDescent="0.3">
      <c r="A208" s="67" t="str">
        <f t="shared" si="4"/>
        <v>No</v>
      </c>
      <c r="B208" s="67" t="s">
        <v>0</v>
      </c>
      <c r="C208" s="67" t="s">
        <v>1250</v>
      </c>
      <c r="D208" s="76">
        <v>1829</v>
      </c>
      <c r="E208" s="74"/>
      <c r="F208" s="68" t="s">
        <v>1911</v>
      </c>
      <c r="G208" s="68">
        <v>0</v>
      </c>
      <c r="H208" s="68">
        <v>1</v>
      </c>
      <c r="J208" s="69" t="s">
        <v>1906</v>
      </c>
      <c r="K208" s="69"/>
      <c r="L208" s="69"/>
      <c r="V208" s="77"/>
    </row>
    <row r="209" spans="1:38" s="67" customFormat="1" ht="15" customHeight="1" x14ac:dyDescent="0.3">
      <c r="A209" s="67" t="str">
        <f t="shared" si="4"/>
        <v>No</v>
      </c>
      <c r="B209" s="67" t="s">
        <v>1700</v>
      </c>
      <c r="C209" s="67" t="s">
        <v>1250</v>
      </c>
      <c r="D209" s="76">
        <v>1832</v>
      </c>
      <c r="E209" s="74"/>
      <c r="F209" s="68" t="s">
        <v>1912</v>
      </c>
      <c r="G209" s="68">
        <v>0</v>
      </c>
      <c r="H209" s="68">
        <v>1</v>
      </c>
      <c r="J209" s="69" t="s">
        <v>1906</v>
      </c>
      <c r="K209" s="69"/>
      <c r="L209" s="69"/>
      <c r="V209" s="77"/>
    </row>
    <row r="210" spans="1:38" s="4" customFormat="1" ht="15" customHeight="1" x14ac:dyDescent="0.3">
      <c r="A210" s="4" t="str">
        <f t="shared" ref="A210:A241" si="5">IF(AND(G210&lt;1,H210&lt;1),"Yes","No")</f>
        <v>No</v>
      </c>
      <c r="B210" s="4" t="s">
        <v>1700</v>
      </c>
      <c r="C210" s="4" t="s">
        <v>1250</v>
      </c>
      <c r="D210" s="9">
        <v>1913</v>
      </c>
      <c r="E210" s="9" t="s">
        <v>27</v>
      </c>
      <c r="F210" s="5" t="s">
        <v>1366</v>
      </c>
      <c r="G210" s="5">
        <v>0</v>
      </c>
      <c r="H210" s="5">
        <v>1</v>
      </c>
      <c r="J210" s="4" t="s">
        <v>1251</v>
      </c>
      <c r="K210" s="4" t="s">
        <v>1252</v>
      </c>
      <c r="L210" s="1" t="s">
        <v>1253</v>
      </c>
      <c r="M210" s="1" t="s">
        <v>1254</v>
      </c>
      <c r="N210" s="1" t="s">
        <v>1255</v>
      </c>
      <c r="Y210" s="4">
        <v>1913</v>
      </c>
      <c r="Z210" s="4" t="s">
        <v>1256</v>
      </c>
      <c r="AA210" s="4" t="s">
        <v>1257</v>
      </c>
      <c r="AB210" s="4" t="s">
        <v>1258</v>
      </c>
    </row>
    <row r="211" spans="1:38" s="67" customFormat="1" ht="15" customHeight="1" x14ac:dyDescent="0.3">
      <c r="A211" s="67" t="str">
        <f t="shared" si="5"/>
        <v>Yes</v>
      </c>
      <c r="B211" s="67" t="s">
        <v>1700</v>
      </c>
      <c r="C211" s="67" t="s">
        <v>1250</v>
      </c>
      <c r="D211" s="76">
        <v>1938</v>
      </c>
      <c r="E211" s="76" t="s">
        <v>46</v>
      </c>
      <c r="F211" s="74" t="s">
        <v>1914</v>
      </c>
      <c r="G211" s="68">
        <v>0</v>
      </c>
      <c r="H211" s="68">
        <v>0</v>
      </c>
      <c r="J211" s="69" t="s">
        <v>1913</v>
      </c>
      <c r="L211" s="69"/>
      <c r="M211" s="69"/>
      <c r="N211" s="69"/>
    </row>
    <row r="212" spans="1:38" s="4" customFormat="1" ht="15" customHeight="1" x14ac:dyDescent="0.3">
      <c r="A212" s="4" t="str">
        <f t="shared" si="5"/>
        <v>No</v>
      </c>
      <c r="B212" s="4" t="s">
        <v>0</v>
      </c>
      <c r="C212" s="4" t="s">
        <v>1250</v>
      </c>
      <c r="D212" s="9">
        <v>2001</v>
      </c>
      <c r="E212" s="9" t="s">
        <v>11</v>
      </c>
      <c r="F212" s="5" t="s">
        <v>1804</v>
      </c>
      <c r="G212" s="5">
        <v>0</v>
      </c>
      <c r="H212" s="5">
        <v>1</v>
      </c>
      <c r="J212" s="4" t="s">
        <v>1678</v>
      </c>
      <c r="L212" s="1"/>
      <c r="M212" s="1"/>
      <c r="N212" s="1"/>
    </row>
    <row r="213" spans="1:38" s="4" customFormat="1" ht="15" customHeight="1" x14ac:dyDescent="0.3">
      <c r="A213" s="4" t="str">
        <f t="shared" si="5"/>
        <v>No</v>
      </c>
      <c r="B213" s="4" t="s">
        <v>1700</v>
      </c>
      <c r="C213" s="4" t="s">
        <v>1250</v>
      </c>
      <c r="D213" s="9">
        <v>2008</v>
      </c>
      <c r="E213" s="9" t="s">
        <v>11</v>
      </c>
      <c r="F213" s="5" t="s">
        <v>1803</v>
      </c>
      <c r="G213" s="5">
        <v>0</v>
      </c>
      <c r="H213" s="5">
        <v>1</v>
      </c>
      <c r="J213" s="41" t="s">
        <v>1805</v>
      </c>
      <c r="L213" s="1"/>
      <c r="M213" s="1"/>
      <c r="N213" s="1"/>
    </row>
    <row r="214" spans="1:38" s="67" customFormat="1" ht="15" customHeight="1" x14ac:dyDescent="0.3">
      <c r="A214" s="67" t="str">
        <f t="shared" si="5"/>
        <v>No</v>
      </c>
      <c r="B214" s="67" t="s">
        <v>0</v>
      </c>
      <c r="C214" s="67" t="s">
        <v>1250</v>
      </c>
      <c r="D214" s="76">
        <v>2019</v>
      </c>
      <c r="E214" s="76" t="s">
        <v>36</v>
      </c>
      <c r="F214" s="68" t="s">
        <v>1915</v>
      </c>
      <c r="G214" s="68">
        <v>0</v>
      </c>
      <c r="H214" s="68">
        <v>1</v>
      </c>
      <c r="J214" s="69" t="s">
        <v>1917</v>
      </c>
      <c r="K214" s="69" t="s">
        <v>1918</v>
      </c>
      <c r="L214" s="69" t="s">
        <v>1919</v>
      </c>
      <c r="M214" s="69" t="s">
        <v>1920</v>
      </c>
      <c r="N214" s="69" t="s">
        <v>1921</v>
      </c>
    </row>
    <row r="215" spans="1:38" s="67" customFormat="1" ht="15" customHeight="1" x14ac:dyDescent="0.3">
      <c r="A215" s="67" t="str">
        <f t="shared" si="5"/>
        <v>No</v>
      </c>
      <c r="B215" s="67" t="s">
        <v>0</v>
      </c>
      <c r="C215" s="67" t="s">
        <v>1250</v>
      </c>
      <c r="D215" s="76">
        <v>2020</v>
      </c>
      <c r="E215" s="76" t="s">
        <v>11</v>
      </c>
      <c r="F215" s="68" t="s">
        <v>1916</v>
      </c>
      <c r="G215" s="68">
        <v>0</v>
      </c>
      <c r="H215" s="68">
        <v>1</v>
      </c>
      <c r="J215" s="69" t="s">
        <v>1922</v>
      </c>
      <c r="K215" s="69" t="s">
        <v>1923</v>
      </c>
      <c r="L215" s="69" t="s">
        <v>1924</v>
      </c>
      <c r="M215" s="69" t="s">
        <v>1925</v>
      </c>
      <c r="N215" s="69"/>
    </row>
    <row r="216" spans="1:38" s="67" customFormat="1" ht="15" customHeight="1" x14ac:dyDescent="0.3">
      <c r="A216" s="67" t="str">
        <f t="shared" si="5"/>
        <v>No</v>
      </c>
      <c r="B216" s="67" t="s">
        <v>1700</v>
      </c>
      <c r="C216" s="67" t="s">
        <v>1259</v>
      </c>
      <c r="D216" s="76">
        <v>1820</v>
      </c>
      <c r="E216" s="76" t="s">
        <v>43</v>
      </c>
      <c r="F216" s="68" t="s">
        <v>1934</v>
      </c>
      <c r="G216" s="68">
        <v>0</v>
      </c>
      <c r="H216" s="68">
        <v>1</v>
      </c>
      <c r="J216" s="69" t="s">
        <v>1935</v>
      </c>
      <c r="K216" s="69" t="s">
        <v>1936</v>
      </c>
      <c r="L216" s="69" t="s">
        <v>2072</v>
      </c>
      <c r="M216" s="69"/>
      <c r="N216" s="69"/>
    </row>
    <row r="217" spans="1:38" s="67" customFormat="1" ht="15" customHeight="1" x14ac:dyDescent="0.3">
      <c r="A217" s="67" t="str">
        <f t="shared" si="5"/>
        <v>No</v>
      </c>
      <c r="B217" s="67" t="s">
        <v>0</v>
      </c>
      <c r="C217" s="67" t="s">
        <v>1259</v>
      </c>
      <c r="D217" s="76">
        <v>1856</v>
      </c>
      <c r="E217" s="76" t="s">
        <v>45</v>
      </c>
      <c r="F217" s="68" t="s">
        <v>1937</v>
      </c>
      <c r="G217" s="68">
        <v>0</v>
      </c>
      <c r="H217" s="68">
        <v>1</v>
      </c>
      <c r="J217" s="69" t="s">
        <v>1938</v>
      </c>
      <c r="K217" s="69" t="s">
        <v>1935</v>
      </c>
      <c r="L217" s="69" t="s">
        <v>1939</v>
      </c>
      <c r="M217" s="69"/>
      <c r="N217" s="69"/>
    </row>
    <row r="218" spans="1:38" s="4" customFormat="1" ht="15" customHeight="1" x14ac:dyDescent="0.3">
      <c r="A218" s="4" t="str">
        <f t="shared" si="5"/>
        <v>No</v>
      </c>
      <c r="B218" s="4" t="s">
        <v>1700</v>
      </c>
      <c r="C218" s="4" t="s">
        <v>1259</v>
      </c>
      <c r="D218" s="9">
        <v>2008</v>
      </c>
      <c r="E218" s="9" t="s">
        <v>36</v>
      </c>
      <c r="F218" s="5" t="s">
        <v>1530</v>
      </c>
      <c r="G218" s="5">
        <v>0</v>
      </c>
      <c r="H218" s="5">
        <v>1</v>
      </c>
      <c r="J218" s="1" t="s">
        <v>1264</v>
      </c>
      <c r="K218" s="41" t="s">
        <v>1260</v>
      </c>
      <c r="L218" s="41" t="s">
        <v>1261</v>
      </c>
      <c r="M218" s="41" t="s">
        <v>1262</v>
      </c>
      <c r="N218" s="1" t="s">
        <v>1263</v>
      </c>
      <c r="U218" s="4">
        <v>2008</v>
      </c>
      <c r="V218" s="4">
        <v>39814</v>
      </c>
      <c r="Y218" s="4">
        <v>2007</v>
      </c>
      <c r="Z218" s="4" t="s">
        <v>38</v>
      </c>
      <c r="AA218" s="4" t="s">
        <v>1265</v>
      </c>
      <c r="AB218" s="4" t="s">
        <v>1266</v>
      </c>
      <c r="AK218" s="4">
        <v>2008</v>
      </c>
      <c r="AL218" s="4" t="s">
        <v>1267</v>
      </c>
    </row>
    <row r="219" spans="1:38" s="67" customFormat="1" ht="15" customHeight="1" x14ac:dyDescent="0.3">
      <c r="A219" s="67" t="str">
        <f t="shared" si="5"/>
        <v>No</v>
      </c>
      <c r="B219" s="67" t="s">
        <v>0</v>
      </c>
      <c r="C219" s="67" t="s">
        <v>1268</v>
      </c>
      <c r="D219" s="76">
        <v>2017</v>
      </c>
      <c r="E219" s="76"/>
      <c r="F219" s="68" t="s">
        <v>1930</v>
      </c>
      <c r="G219" s="68">
        <v>0</v>
      </c>
      <c r="H219" s="68">
        <v>1</v>
      </c>
      <c r="J219" s="69" t="s">
        <v>1931</v>
      </c>
      <c r="K219" s="69" t="s">
        <v>1932</v>
      </c>
      <c r="L219" s="69" t="s">
        <v>1933</v>
      </c>
      <c r="M219" s="69"/>
      <c r="N219" s="69"/>
    </row>
    <row r="220" spans="1:38" s="4" customFormat="1" ht="15" customHeight="1" x14ac:dyDescent="0.3">
      <c r="A220" s="4" t="str">
        <f t="shared" si="5"/>
        <v>No</v>
      </c>
      <c r="B220" s="4" t="s">
        <v>1700</v>
      </c>
      <c r="C220" s="4" t="s">
        <v>1268</v>
      </c>
      <c r="D220" s="9">
        <v>2022</v>
      </c>
      <c r="E220" t="s">
        <v>44</v>
      </c>
      <c r="F220" s="5" t="s">
        <v>1529</v>
      </c>
      <c r="G220" s="5">
        <v>1</v>
      </c>
      <c r="H220" s="5">
        <v>0</v>
      </c>
      <c r="J220" s="1" t="s">
        <v>1269</v>
      </c>
      <c r="K220" s="1" t="s">
        <v>1270</v>
      </c>
      <c r="L220" s="4" t="s">
        <v>1271</v>
      </c>
      <c r="M220" s="1" t="s">
        <v>1272</v>
      </c>
    </row>
    <row r="221" spans="1:38" s="4" customFormat="1" ht="15" customHeight="1" x14ac:dyDescent="0.3">
      <c r="A221" s="4" t="str">
        <f t="shared" si="5"/>
        <v>No</v>
      </c>
      <c r="B221" s="4" t="s">
        <v>1700</v>
      </c>
      <c r="C221" s="4" t="s">
        <v>17</v>
      </c>
      <c r="D221" s="4">
        <v>2008</v>
      </c>
      <c r="E221" s="29" t="s">
        <v>36</v>
      </c>
      <c r="F221" s="5" t="s">
        <v>1528</v>
      </c>
      <c r="G221" s="5">
        <v>0</v>
      </c>
      <c r="H221" s="5">
        <v>1</v>
      </c>
      <c r="J221" s="1" t="s">
        <v>69</v>
      </c>
      <c r="K221" s="1" t="s">
        <v>169</v>
      </c>
      <c r="L221" s="1" t="s">
        <v>74</v>
      </c>
      <c r="M221" s="1" t="s">
        <v>107</v>
      </c>
      <c r="U221" s="4">
        <v>2008</v>
      </c>
      <c r="V221" s="4">
        <v>2008</v>
      </c>
      <c r="W221" s="4" t="s">
        <v>70</v>
      </c>
      <c r="Y221" s="4">
        <v>2008</v>
      </c>
      <c r="Z221" s="29" t="s">
        <v>36</v>
      </c>
      <c r="AA221" s="4" t="s">
        <v>71</v>
      </c>
      <c r="AB221" s="4" t="s">
        <v>72</v>
      </c>
      <c r="AC221" s="13" t="s">
        <v>73</v>
      </c>
      <c r="AE221" s="4">
        <v>2008</v>
      </c>
      <c r="AF221" s="15" t="s">
        <v>73</v>
      </c>
    </row>
    <row r="222" spans="1:38" s="67" customFormat="1" ht="15" customHeight="1" x14ac:dyDescent="0.3">
      <c r="A222" s="67" t="str">
        <f t="shared" si="5"/>
        <v>No</v>
      </c>
      <c r="B222" s="67" t="s">
        <v>1700</v>
      </c>
      <c r="C222" s="67" t="s">
        <v>18</v>
      </c>
      <c r="D222" s="67">
        <v>1866</v>
      </c>
      <c r="E222" s="78"/>
      <c r="F222" s="68" t="s">
        <v>1940</v>
      </c>
      <c r="G222" s="68">
        <v>1</v>
      </c>
      <c r="H222" s="68">
        <v>0</v>
      </c>
      <c r="J222" s="69"/>
      <c r="K222" s="69"/>
      <c r="L222" s="69"/>
      <c r="M222" s="69"/>
      <c r="Z222" s="78"/>
      <c r="AC222" s="75"/>
      <c r="AF222" s="80"/>
    </row>
    <row r="223" spans="1:38" s="4" customFormat="1" ht="15" customHeight="1" x14ac:dyDescent="0.3">
      <c r="A223" s="4" t="str">
        <f t="shared" si="5"/>
        <v>No</v>
      </c>
      <c r="B223" s="4" t="s">
        <v>0</v>
      </c>
      <c r="C223" s="4" t="s">
        <v>18</v>
      </c>
      <c r="D223" s="4">
        <v>1893</v>
      </c>
      <c r="E223" s="29" t="s">
        <v>287</v>
      </c>
      <c r="F223" s="5" t="s">
        <v>2073</v>
      </c>
      <c r="G223" s="5">
        <v>0</v>
      </c>
      <c r="H223" s="5">
        <v>1</v>
      </c>
      <c r="J223" s="1" t="s">
        <v>1616</v>
      </c>
      <c r="K223" s="1"/>
      <c r="L223" s="1"/>
      <c r="M223" s="1"/>
      <c r="Y223" s="4">
        <v>1891</v>
      </c>
      <c r="Z223" s="4" t="s">
        <v>1617</v>
      </c>
      <c r="AA223" s="4" t="s">
        <v>1618</v>
      </c>
      <c r="AB223" s="4" t="s">
        <v>1619</v>
      </c>
      <c r="AC223" s="4" t="s">
        <v>1620</v>
      </c>
      <c r="AE223" s="4">
        <v>1891</v>
      </c>
      <c r="AF223" s="15"/>
      <c r="AH223" s="4">
        <v>1893</v>
      </c>
      <c r="AI223" s="4" t="s">
        <v>1621</v>
      </c>
      <c r="AK223" s="4">
        <v>1893</v>
      </c>
      <c r="AL223" s="4" t="s">
        <v>1622</v>
      </c>
    </row>
    <row r="224" spans="1:38" s="4" customFormat="1" ht="15" customHeight="1" x14ac:dyDescent="0.3">
      <c r="A224" s="4" t="str">
        <f t="shared" si="5"/>
        <v>No</v>
      </c>
      <c r="B224" s="4" t="s">
        <v>1700</v>
      </c>
      <c r="C224" s="4" t="s">
        <v>18</v>
      </c>
      <c r="D224" s="4">
        <v>1907</v>
      </c>
      <c r="E224" s="4" t="s">
        <v>36</v>
      </c>
      <c r="F224" s="5" t="s">
        <v>167</v>
      </c>
      <c r="G224" s="5">
        <v>0</v>
      </c>
      <c r="H224" s="5">
        <v>1</v>
      </c>
      <c r="J224" s="4" t="s">
        <v>124</v>
      </c>
      <c r="Y224" s="4">
        <v>1907</v>
      </c>
      <c r="Z224" s="4" t="s">
        <v>36</v>
      </c>
      <c r="AA224" s="4" t="s">
        <v>127</v>
      </c>
      <c r="AB224" s="4" t="s">
        <v>128</v>
      </c>
      <c r="AC224" s="4" t="s">
        <v>129</v>
      </c>
      <c r="AE224" s="4">
        <v>1907</v>
      </c>
      <c r="AH224" s="4">
        <v>1907</v>
      </c>
      <c r="AI224" s="4" t="s">
        <v>126</v>
      </c>
      <c r="AK224" s="4">
        <v>1907</v>
      </c>
      <c r="AL224" s="4" t="s">
        <v>125</v>
      </c>
    </row>
    <row r="225" spans="1:42" s="4" customFormat="1" ht="15" customHeight="1" x14ac:dyDescent="0.3">
      <c r="A225" s="4" t="str">
        <f t="shared" si="5"/>
        <v>No</v>
      </c>
      <c r="B225" s="4" t="s">
        <v>1700</v>
      </c>
      <c r="C225" s="4" t="s">
        <v>18</v>
      </c>
      <c r="D225" s="4">
        <v>1914</v>
      </c>
      <c r="E225" s="4" t="s">
        <v>30</v>
      </c>
      <c r="F225" s="5" t="s">
        <v>1367</v>
      </c>
      <c r="G225" s="5">
        <v>1</v>
      </c>
      <c r="H225" s="5">
        <v>0</v>
      </c>
      <c r="Y225" s="4">
        <v>1914</v>
      </c>
      <c r="Z225" s="29" t="s">
        <v>30</v>
      </c>
      <c r="AA225" s="4" t="s">
        <v>75</v>
      </c>
      <c r="AB225" s="4" t="s">
        <v>76</v>
      </c>
      <c r="AC225" s="4" t="s">
        <v>77</v>
      </c>
      <c r="AE225" s="4">
        <v>1914</v>
      </c>
      <c r="AF225" s="16"/>
    </row>
    <row r="226" spans="1:42" s="4" customFormat="1" ht="15" customHeight="1" x14ac:dyDescent="0.3">
      <c r="A226" s="4" t="str">
        <f t="shared" si="5"/>
        <v>No</v>
      </c>
      <c r="B226" s="4" t="s">
        <v>0</v>
      </c>
      <c r="C226" s="4" t="s">
        <v>18</v>
      </c>
      <c r="D226" s="4">
        <v>1921</v>
      </c>
      <c r="E226" s="4" t="s">
        <v>27</v>
      </c>
      <c r="F226" s="5" t="s">
        <v>1368</v>
      </c>
      <c r="G226" s="5">
        <v>0</v>
      </c>
      <c r="H226" s="5">
        <v>1</v>
      </c>
      <c r="Y226" s="4">
        <v>1921</v>
      </c>
      <c r="Z226" s="4" t="s">
        <v>134</v>
      </c>
      <c r="AA226" s="4" t="s">
        <v>131</v>
      </c>
      <c r="AB226" s="4" t="s">
        <v>132</v>
      </c>
      <c r="AC226" s="4" t="s">
        <v>133</v>
      </c>
      <c r="AE226" s="4">
        <v>1921</v>
      </c>
      <c r="AH226" s="4">
        <v>1921</v>
      </c>
      <c r="AI226" s="4" t="s">
        <v>135</v>
      </c>
      <c r="AK226" s="4">
        <v>1921</v>
      </c>
      <c r="AL226" s="4" t="s">
        <v>130</v>
      </c>
    </row>
    <row r="227" spans="1:42" ht="15" customHeight="1" x14ac:dyDescent="0.3">
      <c r="A227" s="4" t="str">
        <f t="shared" si="5"/>
        <v>No</v>
      </c>
      <c r="B227" s="4" t="s">
        <v>1700</v>
      </c>
      <c r="C227" s="4" t="s">
        <v>18</v>
      </c>
      <c r="D227" s="4">
        <v>1930</v>
      </c>
      <c r="E227" s="4" t="s">
        <v>44</v>
      </c>
      <c r="F227" s="5" t="s">
        <v>1369</v>
      </c>
      <c r="G227" s="5">
        <v>0</v>
      </c>
      <c r="H227" s="5">
        <v>1</v>
      </c>
      <c r="I227" s="4"/>
      <c r="J227" s="4" t="s">
        <v>1686</v>
      </c>
      <c r="K227" s="4"/>
      <c r="L227" s="4"/>
      <c r="M227" s="4"/>
      <c r="N227" s="4"/>
      <c r="O227" s="4"/>
      <c r="P227" s="4"/>
      <c r="Q227" s="4"/>
      <c r="R227" s="4"/>
      <c r="S227" s="4"/>
      <c r="T227" s="4"/>
      <c r="U227" s="4"/>
      <c r="V227" s="4"/>
      <c r="W227" s="4"/>
      <c r="X227" s="4"/>
      <c r="Y227" s="4">
        <v>1930</v>
      </c>
      <c r="Z227" s="29" t="s">
        <v>44</v>
      </c>
      <c r="AA227" s="4" t="s">
        <v>78</v>
      </c>
      <c r="AB227" s="4" t="s">
        <v>79</v>
      </c>
      <c r="AC227" s="4" t="s">
        <v>80</v>
      </c>
      <c r="AD227" s="4"/>
      <c r="AE227" s="4">
        <v>1930</v>
      </c>
      <c r="AF227" s="16"/>
      <c r="AG227" s="4"/>
      <c r="AH227" s="4">
        <v>1930</v>
      </c>
      <c r="AI227" s="4" t="s">
        <v>137</v>
      </c>
      <c r="AJ227" s="4"/>
      <c r="AK227" s="4">
        <v>1930</v>
      </c>
      <c r="AL227" s="4" t="s">
        <v>136</v>
      </c>
      <c r="AM227" s="4"/>
      <c r="AN227" s="4"/>
      <c r="AO227" s="4"/>
      <c r="AP227" s="4"/>
    </row>
    <row r="228" spans="1:42" s="74" customFormat="1" ht="15" customHeight="1" x14ac:dyDescent="0.3">
      <c r="A228" s="67" t="str">
        <f t="shared" si="5"/>
        <v>No</v>
      </c>
      <c r="B228" s="67" t="s">
        <v>0</v>
      </c>
      <c r="C228" s="67" t="s">
        <v>18</v>
      </c>
      <c r="D228" s="67">
        <v>2016</v>
      </c>
      <c r="E228" s="67" t="s">
        <v>28</v>
      </c>
      <c r="F228" s="68" t="s">
        <v>1941</v>
      </c>
      <c r="G228" s="68">
        <v>0</v>
      </c>
      <c r="H228" s="68">
        <v>1</v>
      </c>
      <c r="I228" s="67"/>
      <c r="J228" s="69" t="s">
        <v>1942</v>
      </c>
      <c r="K228" s="69" t="s">
        <v>1943</v>
      </c>
      <c r="L228" s="67"/>
      <c r="M228" s="67"/>
      <c r="N228" s="67"/>
      <c r="O228" s="67"/>
      <c r="P228" s="67"/>
      <c r="Q228" s="67"/>
      <c r="R228" s="67"/>
      <c r="S228" s="67"/>
      <c r="T228" s="67"/>
      <c r="U228" s="67"/>
      <c r="V228" s="67"/>
      <c r="W228" s="67"/>
      <c r="X228" s="67"/>
      <c r="Y228" s="67"/>
      <c r="Z228" s="78"/>
      <c r="AA228" s="67"/>
      <c r="AB228" s="67"/>
      <c r="AC228" s="67"/>
      <c r="AD228" s="67"/>
      <c r="AE228" s="67"/>
      <c r="AF228" s="70"/>
      <c r="AG228" s="67"/>
      <c r="AH228" s="67"/>
      <c r="AI228" s="67"/>
      <c r="AJ228" s="67"/>
      <c r="AK228" s="67"/>
      <c r="AL228" s="67"/>
      <c r="AM228" s="67"/>
      <c r="AN228" s="67"/>
      <c r="AO228" s="67"/>
      <c r="AP228" s="67"/>
    </row>
    <row r="229" spans="1:42" s="74" customFormat="1" ht="15" customHeight="1" x14ac:dyDescent="0.3">
      <c r="A229" s="67" t="str">
        <f t="shared" si="5"/>
        <v>No</v>
      </c>
      <c r="B229" s="67" t="s">
        <v>1700</v>
      </c>
      <c r="C229" s="67" t="s">
        <v>19</v>
      </c>
      <c r="D229" s="67">
        <v>1847</v>
      </c>
      <c r="E229" s="67" t="s">
        <v>44</v>
      </c>
      <c r="F229" s="68" t="s">
        <v>1944</v>
      </c>
      <c r="G229" s="68">
        <v>0</v>
      </c>
      <c r="H229" s="68">
        <v>1</v>
      </c>
      <c r="I229" s="67"/>
      <c r="J229" s="69" t="s">
        <v>455</v>
      </c>
      <c r="K229" s="69" t="s">
        <v>1945</v>
      </c>
      <c r="L229" s="69" t="s">
        <v>1946</v>
      </c>
      <c r="M229" s="69" t="s">
        <v>1947</v>
      </c>
      <c r="N229" s="67"/>
      <c r="O229" s="67"/>
      <c r="P229" s="67"/>
      <c r="Q229" s="67"/>
      <c r="R229" s="67"/>
      <c r="S229" s="67"/>
      <c r="T229" s="67"/>
      <c r="U229" s="67"/>
      <c r="V229" s="67"/>
      <c r="W229" s="67"/>
      <c r="X229" s="67"/>
      <c r="Y229" s="67"/>
      <c r="Z229" s="78"/>
      <c r="AA229" s="67"/>
      <c r="AB229" s="67"/>
      <c r="AC229" s="67"/>
      <c r="AD229" s="67"/>
      <c r="AE229" s="67"/>
      <c r="AF229" s="70"/>
      <c r="AG229" s="67"/>
      <c r="AH229" s="67"/>
      <c r="AI229" s="67"/>
      <c r="AJ229" s="67"/>
      <c r="AK229" s="67"/>
      <c r="AL229" s="67"/>
      <c r="AM229" s="67"/>
      <c r="AN229" s="67"/>
      <c r="AO229" s="67"/>
      <c r="AP229" s="67"/>
    </row>
    <row r="230" spans="1:42" s="4" customFormat="1" ht="15" customHeight="1" x14ac:dyDescent="0.3">
      <c r="A230" s="4" t="str">
        <f t="shared" si="5"/>
        <v>No</v>
      </c>
      <c r="B230" s="4" t="s">
        <v>1700</v>
      </c>
      <c r="C230" s="13" t="s">
        <v>19</v>
      </c>
      <c r="D230" s="4">
        <v>1996</v>
      </c>
      <c r="E230" s="4" t="s">
        <v>43</v>
      </c>
      <c r="F230" s="5" t="s">
        <v>1370</v>
      </c>
      <c r="G230" s="5">
        <v>0</v>
      </c>
      <c r="H230" s="5">
        <v>1</v>
      </c>
      <c r="I230" s="13"/>
      <c r="J230" s="1" t="s">
        <v>108</v>
      </c>
      <c r="K230" s="1" t="s">
        <v>109</v>
      </c>
      <c r="L230" s="1" t="s">
        <v>110</v>
      </c>
      <c r="U230" s="46">
        <v>1996</v>
      </c>
      <c r="V230" s="13" t="s">
        <v>52</v>
      </c>
      <c r="W230" s="13" t="s">
        <v>53</v>
      </c>
      <c r="X230" s="13"/>
      <c r="Y230" s="13"/>
      <c r="Z230" s="13"/>
      <c r="AA230" s="13"/>
      <c r="AB230" s="13"/>
      <c r="AC230" s="13"/>
      <c r="AE230" s="13"/>
      <c r="AF230" s="13"/>
    </row>
    <row r="231" spans="1:42" s="4" customFormat="1" ht="15" customHeight="1" x14ac:dyDescent="0.3">
      <c r="A231" s="4" t="str">
        <f t="shared" si="5"/>
        <v>No</v>
      </c>
      <c r="B231" s="4" t="s">
        <v>1700</v>
      </c>
      <c r="C231" s="4" t="s">
        <v>1486</v>
      </c>
      <c r="D231" s="4">
        <v>1989</v>
      </c>
      <c r="E231" s="4" t="s">
        <v>42</v>
      </c>
      <c r="F231" s="5" t="s">
        <v>1487</v>
      </c>
      <c r="G231" s="5">
        <v>0</v>
      </c>
      <c r="H231" s="5">
        <v>1</v>
      </c>
      <c r="I231"/>
      <c r="J231" s="5" t="s">
        <v>1485</v>
      </c>
      <c r="K231" s="69" t="s">
        <v>2049</v>
      </c>
      <c r="L231" s="83" t="s">
        <v>2048</v>
      </c>
      <c r="M231"/>
      <c r="N231"/>
      <c r="O231"/>
      <c r="Q231"/>
      <c r="R231"/>
      <c r="S231"/>
      <c r="T231"/>
      <c r="U231"/>
      <c r="V231"/>
      <c r="W231"/>
      <c r="X231"/>
      <c r="Y231"/>
      <c r="Z231"/>
      <c r="AA231"/>
      <c r="AB231"/>
      <c r="AC231"/>
      <c r="AD231"/>
      <c r="AE231"/>
      <c r="AF231" s="28"/>
      <c r="AG231"/>
      <c r="AH231"/>
      <c r="AI231"/>
      <c r="AJ231"/>
      <c r="AK231"/>
      <c r="AL231"/>
      <c r="AM231"/>
      <c r="AN231"/>
      <c r="AO231"/>
      <c r="AP231"/>
    </row>
    <row r="232" spans="1:42" s="4" customFormat="1" ht="15" customHeight="1" x14ac:dyDescent="0.3">
      <c r="A232" s="4" t="str">
        <f t="shared" si="5"/>
        <v>Yes</v>
      </c>
      <c r="B232" s="4" t="s">
        <v>0</v>
      </c>
      <c r="C232" s="16" t="s">
        <v>20</v>
      </c>
      <c r="D232" s="4">
        <v>1871</v>
      </c>
      <c r="E232" s="4" t="s">
        <v>42</v>
      </c>
      <c r="F232" s="5" t="s">
        <v>166</v>
      </c>
      <c r="G232" s="5">
        <v>0</v>
      </c>
      <c r="H232" s="5">
        <v>0</v>
      </c>
      <c r="I232" s="16"/>
      <c r="J232" s="4" t="s">
        <v>165</v>
      </c>
      <c r="U232" s="16"/>
      <c r="V232" s="16"/>
      <c r="W232" s="16"/>
      <c r="X232" s="16"/>
      <c r="Y232" s="16">
        <v>1871</v>
      </c>
      <c r="Z232" s="16" t="s">
        <v>42</v>
      </c>
      <c r="AA232" s="16" t="s">
        <v>96</v>
      </c>
      <c r="AB232" s="16" t="s">
        <v>97</v>
      </c>
      <c r="AC232" s="16" t="s">
        <v>98</v>
      </c>
      <c r="AE232" s="16">
        <v>1875</v>
      </c>
      <c r="AF232" s="16"/>
      <c r="AK232" s="4">
        <v>1871</v>
      </c>
      <c r="AL232" s="4" t="s">
        <v>138</v>
      </c>
    </row>
    <row r="233" spans="1:42" s="67" customFormat="1" ht="15" customHeight="1" x14ac:dyDescent="0.3">
      <c r="A233" s="67" t="str">
        <f t="shared" si="5"/>
        <v>No</v>
      </c>
      <c r="B233" s="67" t="s">
        <v>1700</v>
      </c>
      <c r="C233" s="70" t="s">
        <v>20</v>
      </c>
      <c r="D233" s="67">
        <v>1890</v>
      </c>
      <c r="F233" s="68" t="s">
        <v>1952</v>
      </c>
      <c r="G233" s="68">
        <v>0</v>
      </c>
      <c r="H233" s="68">
        <v>1</v>
      </c>
      <c r="I233" s="70"/>
      <c r="J233" s="69" t="s">
        <v>1950</v>
      </c>
      <c r="K233" s="69" t="s">
        <v>1951</v>
      </c>
      <c r="U233" s="70"/>
      <c r="V233" s="70"/>
      <c r="W233" s="70"/>
      <c r="X233" s="70"/>
      <c r="Y233" s="70"/>
      <c r="Z233" s="70"/>
      <c r="AA233" s="70"/>
      <c r="AB233" s="70"/>
      <c r="AC233" s="70"/>
      <c r="AE233" s="70"/>
      <c r="AF233" s="70"/>
    </row>
    <row r="234" spans="1:42" s="4" customFormat="1" ht="15" customHeight="1" x14ac:dyDescent="0.3">
      <c r="A234" s="4" t="str">
        <f t="shared" si="5"/>
        <v>No</v>
      </c>
      <c r="B234" s="4" t="s">
        <v>1700</v>
      </c>
      <c r="C234" s="16" t="s">
        <v>20</v>
      </c>
      <c r="D234" s="4">
        <v>1900</v>
      </c>
      <c r="E234" s="4" t="s">
        <v>44</v>
      </c>
      <c r="F234" s="5" t="s">
        <v>159</v>
      </c>
      <c r="G234" s="5">
        <v>0</v>
      </c>
      <c r="H234" s="5">
        <v>1</v>
      </c>
      <c r="I234" s="17"/>
      <c r="J234" s="16" t="s">
        <v>153</v>
      </c>
      <c r="K234" s="4" t="s">
        <v>152</v>
      </c>
      <c r="U234" s="16"/>
      <c r="V234" s="16"/>
      <c r="W234" s="16"/>
      <c r="X234" s="16"/>
      <c r="Y234" s="16"/>
      <c r="Z234" s="16"/>
      <c r="AA234" s="16"/>
      <c r="AB234" s="16"/>
      <c r="AC234" s="16"/>
      <c r="AE234" s="16">
        <v>1</v>
      </c>
      <c r="AF234" s="16"/>
      <c r="AH234" s="4">
        <v>1901</v>
      </c>
      <c r="AI234" s="18" t="s">
        <v>99</v>
      </c>
      <c r="AK234" s="4">
        <v>1901</v>
      </c>
      <c r="AL234" s="18" t="s">
        <v>139</v>
      </c>
    </row>
    <row r="235" spans="1:42" s="4" customFormat="1" ht="15" customHeight="1" x14ac:dyDescent="0.3">
      <c r="A235" s="4" t="str">
        <f t="shared" si="5"/>
        <v>Yes</v>
      </c>
      <c r="B235" s="4" t="s">
        <v>0</v>
      </c>
      <c r="C235" s="16" t="s">
        <v>20</v>
      </c>
      <c r="D235" s="4">
        <v>1907</v>
      </c>
      <c r="E235" s="4" t="s">
        <v>45</v>
      </c>
      <c r="F235" s="5" t="s">
        <v>158</v>
      </c>
      <c r="G235" s="5">
        <v>0</v>
      </c>
      <c r="H235" s="5">
        <v>0</v>
      </c>
      <c r="I235" s="16"/>
      <c r="U235" s="16"/>
      <c r="V235" s="16"/>
      <c r="W235" s="16"/>
      <c r="X235" s="16"/>
      <c r="Y235" s="16">
        <v>1907</v>
      </c>
      <c r="Z235" s="19">
        <v>44964</v>
      </c>
      <c r="AA235" s="16" t="s">
        <v>54</v>
      </c>
      <c r="AB235" s="16" t="s">
        <v>55</v>
      </c>
      <c r="AC235" s="16" t="s">
        <v>56</v>
      </c>
      <c r="AE235" s="16">
        <v>1</v>
      </c>
      <c r="AF235" s="16"/>
      <c r="AK235" s="4">
        <v>1907</v>
      </c>
      <c r="AL235" s="4" t="s">
        <v>140</v>
      </c>
    </row>
    <row r="236" spans="1:42" s="4" customFormat="1" ht="15" customHeight="1" x14ac:dyDescent="0.3">
      <c r="A236" s="4" t="str">
        <f t="shared" si="5"/>
        <v>No</v>
      </c>
      <c r="B236" s="4" t="s">
        <v>1700</v>
      </c>
      <c r="C236" s="16" t="s">
        <v>20</v>
      </c>
      <c r="D236" s="4">
        <v>1920</v>
      </c>
      <c r="E236" s="4" t="s">
        <v>46</v>
      </c>
      <c r="F236" s="5" t="s">
        <v>162</v>
      </c>
      <c r="G236" s="5">
        <v>0</v>
      </c>
      <c r="H236" s="5">
        <v>1</v>
      </c>
      <c r="I236" s="16"/>
      <c r="J236" s="4" t="s">
        <v>164</v>
      </c>
      <c r="U236" s="16"/>
      <c r="V236" s="16"/>
      <c r="W236" s="16"/>
      <c r="X236" s="16"/>
      <c r="Y236" s="16">
        <v>1920</v>
      </c>
      <c r="Z236" s="20">
        <v>45036</v>
      </c>
      <c r="AA236" s="16" t="s">
        <v>57</v>
      </c>
      <c r="AB236" s="16" t="s">
        <v>58</v>
      </c>
      <c r="AC236" s="16"/>
      <c r="AE236" s="16"/>
      <c r="AF236" s="16"/>
      <c r="AH236" s="4">
        <v>1920</v>
      </c>
      <c r="AI236" s="18" t="s">
        <v>100</v>
      </c>
      <c r="AK236" s="4">
        <v>1920</v>
      </c>
      <c r="AL236" s="18" t="s">
        <v>141</v>
      </c>
    </row>
    <row r="237" spans="1:42" s="4" customFormat="1" ht="15" customHeight="1" x14ac:dyDescent="0.3">
      <c r="A237" s="4" t="str">
        <f t="shared" si="5"/>
        <v>No</v>
      </c>
      <c r="B237" s="4" t="s">
        <v>1700</v>
      </c>
      <c r="C237" s="16" t="s">
        <v>20</v>
      </c>
      <c r="D237" s="4">
        <v>1922</v>
      </c>
      <c r="E237" s="4" t="s">
        <v>45</v>
      </c>
      <c r="F237" s="5" t="s">
        <v>163</v>
      </c>
      <c r="G237" s="5">
        <v>0</v>
      </c>
      <c r="H237" s="5">
        <v>1</v>
      </c>
      <c r="I237" s="16"/>
      <c r="J237" s="4" t="s">
        <v>164</v>
      </c>
      <c r="U237" s="16"/>
      <c r="V237" s="16"/>
      <c r="W237" s="16"/>
      <c r="X237" s="16"/>
      <c r="Y237" s="16">
        <v>1922</v>
      </c>
      <c r="Z237" s="20">
        <v>44979</v>
      </c>
      <c r="AA237" s="16" t="s">
        <v>59</v>
      </c>
      <c r="AB237" s="16" t="s">
        <v>60</v>
      </c>
      <c r="AC237" s="16" t="s">
        <v>61</v>
      </c>
      <c r="AE237" s="16">
        <v>1923</v>
      </c>
      <c r="AF237" s="16"/>
      <c r="AH237" s="4">
        <v>1922</v>
      </c>
      <c r="AI237" s="4" t="s">
        <v>143</v>
      </c>
    </row>
    <row r="238" spans="1:42" s="67" customFormat="1" ht="15" customHeight="1" x14ac:dyDescent="0.3">
      <c r="A238" s="67" t="str">
        <f t="shared" si="5"/>
        <v>No</v>
      </c>
      <c r="B238" s="67" t="s">
        <v>1700</v>
      </c>
      <c r="C238" s="70" t="s">
        <v>20</v>
      </c>
      <c r="D238" s="67">
        <v>1923</v>
      </c>
      <c r="E238" s="67" t="s">
        <v>36</v>
      </c>
      <c r="F238" s="68" t="s">
        <v>2074</v>
      </c>
      <c r="G238" s="68">
        <v>1</v>
      </c>
      <c r="H238" s="68">
        <v>0</v>
      </c>
      <c r="I238" s="70"/>
      <c r="J238" s="69" t="s">
        <v>1948</v>
      </c>
      <c r="K238" s="69" t="s">
        <v>1949</v>
      </c>
      <c r="U238" s="70"/>
      <c r="V238" s="70"/>
      <c r="W238" s="70"/>
      <c r="X238" s="70"/>
      <c r="Y238" s="70"/>
      <c r="Z238" s="71"/>
      <c r="AA238" s="70"/>
      <c r="AB238" s="70"/>
      <c r="AC238" s="70"/>
      <c r="AE238" s="70"/>
      <c r="AF238" s="70"/>
    </row>
    <row r="239" spans="1:42" s="4" customFormat="1" ht="15" customHeight="1" x14ac:dyDescent="0.3">
      <c r="A239" s="4" t="str">
        <f t="shared" si="5"/>
        <v>No</v>
      </c>
      <c r="B239" s="4" t="s">
        <v>1700</v>
      </c>
      <c r="C239" s="16" t="s">
        <v>20</v>
      </c>
      <c r="D239" s="4">
        <v>1927</v>
      </c>
      <c r="E239" s="4" t="s">
        <v>11</v>
      </c>
      <c r="F239" s="5" t="s">
        <v>160</v>
      </c>
      <c r="G239" s="5">
        <v>0</v>
      </c>
      <c r="H239" s="5">
        <v>1</v>
      </c>
      <c r="I239" s="16"/>
      <c r="J239" s="4" t="s">
        <v>161</v>
      </c>
      <c r="U239" s="16"/>
      <c r="V239" s="16"/>
      <c r="W239" s="16"/>
      <c r="X239" s="16"/>
      <c r="Y239" s="16">
        <v>1927</v>
      </c>
      <c r="Z239" s="20">
        <v>45012</v>
      </c>
      <c r="AA239" s="16" t="s">
        <v>62</v>
      </c>
      <c r="AB239" s="16" t="s">
        <v>63</v>
      </c>
      <c r="AC239" s="16" t="s">
        <v>64</v>
      </c>
      <c r="AE239" s="16">
        <v>1927</v>
      </c>
      <c r="AF239" s="16"/>
      <c r="AK239" s="4">
        <v>1927</v>
      </c>
      <c r="AL239" s="4" t="s">
        <v>142</v>
      </c>
    </row>
    <row r="240" spans="1:42" s="4" customFormat="1" ht="15" customHeight="1" x14ac:dyDescent="0.3">
      <c r="A240" s="4" t="str">
        <f t="shared" si="5"/>
        <v>Yes</v>
      </c>
      <c r="B240" s="4" t="s">
        <v>0</v>
      </c>
      <c r="C240" s="16" t="s">
        <v>20</v>
      </c>
      <c r="D240" s="4">
        <v>1973</v>
      </c>
      <c r="E240" s="4" t="s">
        <v>44</v>
      </c>
      <c r="F240" s="5" t="s">
        <v>1823</v>
      </c>
      <c r="G240" s="5">
        <v>0</v>
      </c>
      <c r="H240" s="5">
        <v>0</v>
      </c>
      <c r="I240" s="16"/>
      <c r="J240" s="1" t="s">
        <v>1807</v>
      </c>
      <c r="K240" s="1" t="s">
        <v>1824</v>
      </c>
      <c r="L240" s="1" t="s">
        <v>1809</v>
      </c>
      <c r="M240" s="1" t="s">
        <v>1808</v>
      </c>
      <c r="N240" s="4" t="s">
        <v>1825</v>
      </c>
      <c r="U240" s="16"/>
      <c r="V240" s="16"/>
      <c r="W240" s="16"/>
      <c r="X240" s="16"/>
      <c r="Y240" s="16"/>
      <c r="Z240" s="20"/>
      <c r="AA240" s="16"/>
      <c r="AB240" s="16"/>
      <c r="AC240" s="16"/>
      <c r="AE240" s="16"/>
      <c r="AF240" s="16"/>
    </row>
    <row r="241" spans="1:42" s="4" customFormat="1" ht="15" customHeight="1" x14ac:dyDescent="0.3">
      <c r="A241" s="4" t="str">
        <f t="shared" si="5"/>
        <v>No</v>
      </c>
      <c r="B241" s="4" t="s">
        <v>1700</v>
      </c>
      <c r="C241" s="16" t="s">
        <v>20</v>
      </c>
      <c r="D241" s="4">
        <v>1997</v>
      </c>
      <c r="E241" s="4" t="s">
        <v>27</v>
      </c>
      <c r="F241" s="5" t="s">
        <v>147</v>
      </c>
      <c r="G241" s="5">
        <v>0</v>
      </c>
      <c r="H241" s="5">
        <v>1</v>
      </c>
      <c r="I241" s="16"/>
      <c r="J241" s="4" t="s">
        <v>101</v>
      </c>
      <c r="K241" s="4" t="s">
        <v>145</v>
      </c>
      <c r="L241" s="4" t="s">
        <v>146</v>
      </c>
      <c r="U241" s="16">
        <v>1997</v>
      </c>
      <c r="V241" s="16" t="s">
        <v>27</v>
      </c>
      <c r="W241" s="16" t="s">
        <v>65</v>
      </c>
      <c r="X241" s="16"/>
      <c r="Y241" s="16">
        <v>1997</v>
      </c>
      <c r="Z241" s="21">
        <v>35735</v>
      </c>
      <c r="AA241" s="16" t="s">
        <v>66</v>
      </c>
      <c r="AB241" s="16" t="s">
        <v>67</v>
      </c>
      <c r="AC241" s="16" t="s">
        <v>68</v>
      </c>
      <c r="AE241" s="16">
        <v>1997</v>
      </c>
      <c r="AF241" s="16"/>
      <c r="AK241" s="4">
        <v>1997</v>
      </c>
      <c r="AL241" s="4" t="s">
        <v>144</v>
      </c>
    </row>
    <row r="242" spans="1:42" s="4" customFormat="1" ht="15" customHeight="1" x14ac:dyDescent="0.3">
      <c r="A242" s="4" t="str">
        <f t="shared" ref="A242:A265" si="6">IF(AND(G242&lt;1,H242&lt;1),"Yes","No")</f>
        <v>Yes</v>
      </c>
      <c r="B242" s="4" t="s">
        <v>0</v>
      </c>
      <c r="C242" s="16" t="s">
        <v>20</v>
      </c>
      <c r="D242" s="4">
        <v>2003</v>
      </c>
      <c r="E242" s="4" t="s">
        <v>44</v>
      </c>
      <c r="F242" s="5" t="s">
        <v>1826</v>
      </c>
      <c r="G242" s="5">
        <v>0</v>
      </c>
      <c r="H242" s="5">
        <v>0</v>
      </c>
      <c r="I242" s="16"/>
      <c r="J242" s="1" t="s">
        <v>1809</v>
      </c>
      <c r="K242" s="1" t="s">
        <v>1808</v>
      </c>
      <c r="L242" s="1" t="s">
        <v>1810</v>
      </c>
      <c r="U242" s="16"/>
      <c r="V242" s="16"/>
      <c r="W242" s="16"/>
      <c r="X242" s="16"/>
      <c r="Y242" s="16"/>
      <c r="Z242" s="21"/>
      <c r="AA242" s="16"/>
      <c r="AB242" s="16"/>
      <c r="AC242" s="16"/>
      <c r="AE242" s="16"/>
      <c r="AF242" s="16"/>
    </row>
    <row r="243" spans="1:42" s="4" customFormat="1" ht="15" customHeight="1" x14ac:dyDescent="0.3">
      <c r="A243" s="4" t="str">
        <f t="shared" si="6"/>
        <v>Yes</v>
      </c>
      <c r="B243" s="4" t="s">
        <v>0</v>
      </c>
      <c r="C243" s="4" t="s">
        <v>21</v>
      </c>
      <c r="D243" s="4">
        <v>2014</v>
      </c>
      <c r="E243" s="4" t="s">
        <v>45</v>
      </c>
      <c r="F243" s="5" t="s">
        <v>157</v>
      </c>
      <c r="G243" s="5">
        <v>0</v>
      </c>
      <c r="H243" s="5">
        <v>0</v>
      </c>
      <c r="J243" s="4" t="s">
        <v>102</v>
      </c>
      <c r="K243" s="4" t="s">
        <v>103</v>
      </c>
      <c r="L243" s="4" t="s">
        <v>104</v>
      </c>
      <c r="M243" s="1" t="s">
        <v>112</v>
      </c>
    </row>
    <row r="244" spans="1:42" s="67" customFormat="1" ht="15" customHeight="1" x14ac:dyDescent="0.3">
      <c r="A244" s="67" t="str">
        <f t="shared" si="6"/>
        <v>No</v>
      </c>
      <c r="B244" s="67" t="s">
        <v>0</v>
      </c>
      <c r="C244" s="67" t="s">
        <v>22</v>
      </c>
      <c r="D244" s="67">
        <v>1993</v>
      </c>
      <c r="F244" s="68" t="s">
        <v>1953</v>
      </c>
      <c r="G244" s="68">
        <v>0</v>
      </c>
      <c r="H244" s="68">
        <v>1</v>
      </c>
      <c r="J244" s="69" t="s">
        <v>1955</v>
      </c>
      <c r="K244" s="69" t="s">
        <v>1956</v>
      </c>
      <c r="M244" s="69"/>
    </row>
    <row r="245" spans="1:42" s="67" customFormat="1" ht="15" customHeight="1" x14ac:dyDescent="0.3">
      <c r="A245" s="67" t="str">
        <f t="shared" si="6"/>
        <v>No</v>
      </c>
      <c r="B245" s="67" t="s">
        <v>0</v>
      </c>
      <c r="C245" s="67" t="s">
        <v>22</v>
      </c>
      <c r="D245" s="67">
        <v>1994</v>
      </c>
      <c r="E245" s="67" t="s">
        <v>11</v>
      </c>
      <c r="F245" s="68" t="s">
        <v>1954</v>
      </c>
      <c r="G245" s="68">
        <v>0</v>
      </c>
      <c r="H245" s="68">
        <v>1</v>
      </c>
      <c r="J245" s="69" t="s">
        <v>1955</v>
      </c>
      <c r="M245" s="69"/>
    </row>
    <row r="246" spans="1:42" s="4" customFormat="1" ht="15" customHeight="1" x14ac:dyDescent="0.3">
      <c r="A246" s="4" t="str">
        <f t="shared" si="6"/>
        <v>No</v>
      </c>
      <c r="B246" s="4" t="s">
        <v>0</v>
      </c>
      <c r="C246" s="4" t="s">
        <v>22</v>
      </c>
      <c r="D246" s="4">
        <v>2016</v>
      </c>
      <c r="E246" s="4" t="s">
        <v>46</v>
      </c>
      <c r="F246" s="5" t="s">
        <v>156</v>
      </c>
      <c r="G246" s="5">
        <v>0</v>
      </c>
      <c r="H246" s="5">
        <v>1</v>
      </c>
      <c r="J246" s="1" t="s">
        <v>113</v>
      </c>
      <c r="K246" s="1" t="s">
        <v>105</v>
      </c>
      <c r="L246" s="1" t="s">
        <v>114</v>
      </c>
      <c r="M246" s="69" t="s">
        <v>1955</v>
      </c>
    </row>
    <row r="247" spans="1:42" s="4" customFormat="1" ht="15" customHeight="1" x14ac:dyDescent="0.3">
      <c r="A247" s="4" t="str">
        <f t="shared" si="6"/>
        <v>Yes</v>
      </c>
      <c r="B247" s="4" t="s">
        <v>0</v>
      </c>
      <c r="C247" s="4" t="s">
        <v>22</v>
      </c>
      <c r="D247" s="4">
        <v>2022</v>
      </c>
      <c r="E247" s="4" t="s">
        <v>28</v>
      </c>
      <c r="F247" s="5" t="s">
        <v>1371</v>
      </c>
      <c r="G247" s="5">
        <v>0</v>
      </c>
      <c r="H247" s="5">
        <v>0</v>
      </c>
      <c r="J247" s="1" t="s">
        <v>115</v>
      </c>
      <c r="K247" s="1" t="s">
        <v>116</v>
      </c>
      <c r="L247" s="1" t="s">
        <v>117</v>
      </c>
    </row>
    <row r="248" spans="1:42" s="67" customFormat="1" ht="15" customHeight="1" x14ac:dyDescent="0.3">
      <c r="A248" s="67" t="str">
        <f t="shared" si="6"/>
        <v>No</v>
      </c>
      <c r="B248" s="67" t="s">
        <v>1700</v>
      </c>
      <c r="C248" s="67" t="s">
        <v>1959</v>
      </c>
      <c r="D248" s="67">
        <v>2005</v>
      </c>
      <c r="E248" s="67" t="s">
        <v>11</v>
      </c>
      <c r="F248" s="68" t="s">
        <v>1960</v>
      </c>
      <c r="G248" s="68">
        <v>1</v>
      </c>
      <c r="H248" s="68">
        <v>0</v>
      </c>
      <c r="J248" s="69" t="s">
        <v>1964</v>
      </c>
      <c r="K248" s="69"/>
      <c r="L248" s="69"/>
    </row>
    <row r="249" spans="1:42" s="67" customFormat="1" ht="15" customHeight="1" x14ac:dyDescent="0.3">
      <c r="A249" s="67" t="str">
        <f t="shared" si="6"/>
        <v>No</v>
      </c>
      <c r="B249" s="67" t="s">
        <v>1700</v>
      </c>
      <c r="C249" s="67" t="s">
        <v>1959</v>
      </c>
      <c r="D249" s="67">
        <v>2010</v>
      </c>
      <c r="E249" s="67" t="s">
        <v>46</v>
      </c>
      <c r="F249" s="68" t="s">
        <v>1961</v>
      </c>
      <c r="G249" s="68">
        <v>1</v>
      </c>
      <c r="H249" s="68">
        <v>0</v>
      </c>
      <c r="J249" s="69" t="s">
        <v>1962</v>
      </c>
      <c r="K249" s="69" t="s">
        <v>1963</v>
      </c>
      <c r="L249" s="69"/>
    </row>
    <row r="250" spans="1:42" s="4" customFormat="1" ht="15" customHeight="1" x14ac:dyDescent="0.3">
      <c r="A250" s="4" t="str">
        <f t="shared" si="6"/>
        <v>No</v>
      </c>
      <c r="B250" s="4" t="s">
        <v>1700</v>
      </c>
      <c r="C250" s="4" t="s">
        <v>23</v>
      </c>
      <c r="D250" s="4">
        <v>1950</v>
      </c>
      <c r="E250" s="4" t="s">
        <v>47</v>
      </c>
      <c r="F250" s="5" t="s">
        <v>1372</v>
      </c>
      <c r="G250" s="5">
        <v>1</v>
      </c>
      <c r="H250" s="5">
        <v>0</v>
      </c>
      <c r="J250" s="4" t="s">
        <v>155</v>
      </c>
      <c r="AH250" s="4">
        <v>1950</v>
      </c>
      <c r="AI250" s="4" t="s">
        <v>106</v>
      </c>
    </row>
    <row r="251" spans="1:42" s="4" customFormat="1" ht="15" customHeight="1" x14ac:dyDescent="0.3">
      <c r="A251" s="4" t="str">
        <f t="shared" si="6"/>
        <v>No</v>
      </c>
      <c r="B251" s="4" t="s">
        <v>1700</v>
      </c>
      <c r="C251" s="4" t="s">
        <v>23</v>
      </c>
      <c r="D251" s="4">
        <v>1961</v>
      </c>
      <c r="E251" s="4" t="s">
        <v>43</v>
      </c>
      <c r="F251" s="5" t="s">
        <v>1373</v>
      </c>
      <c r="G251" s="5">
        <v>1</v>
      </c>
      <c r="H251" s="5">
        <v>0</v>
      </c>
      <c r="J251" s="4" t="s">
        <v>155</v>
      </c>
      <c r="L251" s="1"/>
      <c r="AH251" s="4">
        <v>1961</v>
      </c>
      <c r="AI251" s="4" t="s">
        <v>51</v>
      </c>
    </row>
    <row r="252" spans="1:42" s="67" customFormat="1" ht="15" customHeight="1" x14ac:dyDescent="0.3">
      <c r="A252" s="67" t="str">
        <f t="shared" si="6"/>
        <v>No</v>
      </c>
      <c r="B252" s="67" t="s">
        <v>1700</v>
      </c>
      <c r="C252" s="67" t="s">
        <v>23</v>
      </c>
      <c r="D252" s="67">
        <v>1997</v>
      </c>
      <c r="E252" s="67" t="s">
        <v>44</v>
      </c>
      <c r="F252" s="74" t="s">
        <v>2020</v>
      </c>
      <c r="G252" s="68">
        <v>0</v>
      </c>
      <c r="H252" s="68">
        <v>1</v>
      </c>
      <c r="J252" s="69" t="s">
        <v>2075</v>
      </c>
      <c r="K252" s="69" t="s">
        <v>2076</v>
      </c>
      <c r="L252" s="69" t="s">
        <v>155</v>
      </c>
    </row>
    <row r="253" spans="1:42" s="67" customFormat="1" ht="15" customHeight="1" x14ac:dyDescent="0.3">
      <c r="A253" s="67" t="str">
        <f t="shared" si="6"/>
        <v>No</v>
      </c>
      <c r="B253" s="67" t="s">
        <v>1700</v>
      </c>
      <c r="C253" s="67" t="s">
        <v>23</v>
      </c>
      <c r="D253" s="67">
        <v>2011</v>
      </c>
      <c r="E253" s="67" t="s">
        <v>45</v>
      </c>
      <c r="F253" s="68" t="s">
        <v>2023</v>
      </c>
      <c r="G253" s="68">
        <v>0</v>
      </c>
      <c r="H253" s="68">
        <v>1</v>
      </c>
      <c r="J253" s="69" t="s">
        <v>2019</v>
      </c>
      <c r="K253" s="69" t="s">
        <v>2021</v>
      </c>
      <c r="L253" s="69" t="s">
        <v>2022</v>
      </c>
    </row>
    <row r="254" spans="1:42" s="67" customFormat="1" ht="15" customHeight="1" x14ac:dyDescent="0.3">
      <c r="A254" s="67" t="str">
        <f t="shared" si="6"/>
        <v>No</v>
      </c>
      <c r="B254" s="67" t="s">
        <v>1700</v>
      </c>
      <c r="C254" s="67" t="s">
        <v>24</v>
      </c>
      <c r="D254" s="67">
        <v>1990</v>
      </c>
      <c r="E254" s="67" t="s">
        <v>42</v>
      </c>
      <c r="F254" s="68" t="s">
        <v>1957</v>
      </c>
      <c r="G254" s="68">
        <v>1</v>
      </c>
      <c r="H254" s="68">
        <v>0</v>
      </c>
      <c r="J254" s="69" t="s">
        <v>1958</v>
      </c>
      <c r="L254" s="69"/>
    </row>
    <row r="255" spans="1:42" s="4" customFormat="1" ht="15" customHeight="1" x14ac:dyDescent="0.3">
      <c r="A255" s="4" t="str">
        <f t="shared" si="6"/>
        <v>No</v>
      </c>
      <c r="B255" s="4" t="s">
        <v>0</v>
      </c>
      <c r="C255" s="4" t="s">
        <v>24</v>
      </c>
      <c r="D255" s="4">
        <v>2008</v>
      </c>
      <c r="E255" s="4" t="s">
        <v>28</v>
      </c>
      <c r="F255" s="5" t="s">
        <v>1527</v>
      </c>
      <c r="G255" s="5">
        <v>0</v>
      </c>
      <c r="H255" s="5">
        <v>1</v>
      </c>
      <c r="J255" s="1" t="s">
        <v>118</v>
      </c>
      <c r="K255" s="1" t="s">
        <v>119</v>
      </c>
    </row>
    <row r="256" spans="1:42" s="9" customFormat="1" ht="15" customHeight="1" x14ac:dyDescent="0.3">
      <c r="A256" s="4" t="str">
        <f t="shared" si="6"/>
        <v>Yes</v>
      </c>
      <c r="B256" s="4" t="s">
        <v>0</v>
      </c>
      <c r="C256" s="4" t="s">
        <v>25</v>
      </c>
      <c r="D256" s="4">
        <v>1966</v>
      </c>
      <c r="E256" s="4" t="s">
        <v>28</v>
      </c>
      <c r="F256" s="5" t="s">
        <v>1374</v>
      </c>
      <c r="G256" s="5">
        <v>0</v>
      </c>
      <c r="H256" s="5">
        <v>0</v>
      </c>
      <c r="I256" s="4"/>
      <c r="J256" s="4" t="s">
        <v>49</v>
      </c>
      <c r="K256" s="4" t="s">
        <v>50</v>
      </c>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row>
    <row r="257" spans="1:42" s="76" customFormat="1" ht="15" customHeight="1" x14ac:dyDescent="0.3">
      <c r="A257" s="67" t="str">
        <f t="shared" si="6"/>
        <v>No</v>
      </c>
      <c r="B257" s="67" t="s">
        <v>1700</v>
      </c>
      <c r="C257" s="67" t="s">
        <v>25</v>
      </c>
      <c r="D257" s="67">
        <v>2019</v>
      </c>
      <c r="E257" s="67" t="s">
        <v>28</v>
      </c>
      <c r="F257" s="68" t="s">
        <v>1971</v>
      </c>
      <c r="G257" s="68">
        <v>0</v>
      </c>
      <c r="H257" s="68">
        <v>1</v>
      </c>
      <c r="I257" s="67"/>
      <c r="J257" s="69" t="s">
        <v>1972</v>
      </c>
      <c r="K257" s="69" t="s">
        <v>1973</v>
      </c>
      <c r="L257" s="67"/>
      <c r="M257" s="67"/>
      <c r="N257" s="67"/>
      <c r="O257" s="67"/>
      <c r="P257" s="67"/>
      <c r="Q257" s="67"/>
      <c r="R257" s="67"/>
      <c r="S257" s="67"/>
      <c r="T257" s="67"/>
      <c r="U257" s="67"/>
      <c r="V257" s="67"/>
      <c r="W257" s="67"/>
      <c r="X257" s="67"/>
      <c r="Y257" s="67"/>
      <c r="Z257" s="67"/>
      <c r="AA257" s="67"/>
      <c r="AB257" s="67"/>
      <c r="AC257" s="67"/>
      <c r="AD257" s="67"/>
      <c r="AE257" s="67"/>
      <c r="AF257" s="67"/>
      <c r="AG257" s="67"/>
      <c r="AH257" s="67"/>
      <c r="AI257" s="67"/>
      <c r="AJ257" s="67"/>
      <c r="AK257" s="67"/>
      <c r="AL257" s="67"/>
      <c r="AM257" s="67"/>
      <c r="AN257" s="67"/>
      <c r="AO257" s="67"/>
      <c r="AP257" s="67"/>
    </row>
    <row r="258" spans="1:42" ht="15" customHeight="1" x14ac:dyDescent="0.3">
      <c r="A258" s="4" t="str">
        <f t="shared" si="6"/>
        <v>No</v>
      </c>
      <c r="B258" s="4" t="s">
        <v>1700</v>
      </c>
      <c r="C258" s="4" t="s">
        <v>1281</v>
      </c>
      <c r="D258" s="4">
        <v>2011</v>
      </c>
      <c r="E258" s="4" t="s">
        <v>45</v>
      </c>
      <c r="F258" s="5" t="s">
        <v>1526</v>
      </c>
      <c r="G258" s="5">
        <v>1</v>
      </c>
      <c r="H258" s="5">
        <v>0</v>
      </c>
      <c r="I258" s="4"/>
      <c r="J258" s="1" t="s">
        <v>1282</v>
      </c>
      <c r="K258" s="1" t="s">
        <v>1283</v>
      </c>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row>
    <row r="259" spans="1:42" ht="15" customHeight="1" x14ac:dyDescent="0.3">
      <c r="A259" s="4" t="str">
        <f t="shared" si="6"/>
        <v>No</v>
      </c>
      <c r="B259" s="4" t="s">
        <v>1700</v>
      </c>
      <c r="C259" s="4" t="s">
        <v>26</v>
      </c>
      <c r="D259" s="4">
        <v>1995</v>
      </c>
      <c r="E259" s="4" t="s">
        <v>44</v>
      </c>
      <c r="F259" s="5" t="s">
        <v>1375</v>
      </c>
      <c r="G259" s="5">
        <v>0</v>
      </c>
      <c r="H259" s="5">
        <v>1</v>
      </c>
      <c r="I259" s="4"/>
      <c r="J259" s="1" t="s">
        <v>120</v>
      </c>
      <c r="K259" s="67" t="s">
        <v>2050</v>
      </c>
      <c r="L259" s="4"/>
      <c r="M259" s="4"/>
      <c r="N259" s="4"/>
      <c r="O259" s="4"/>
      <c r="P259" s="4"/>
      <c r="Q259" s="4"/>
      <c r="R259" s="4"/>
      <c r="S259" s="4"/>
      <c r="T259" s="4"/>
      <c r="U259" s="4">
        <v>1995</v>
      </c>
      <c r="V259" s="4" t="s">
        <v>44</v>
      </c>
      <c r="W259" s="4" t="s">
        <v>154</v>
      </c>
      <c r="X259" s="4"/>
      <c r="Y259" s="4"/>
      <c r="Z259" s="4"/>
      <c r="AA259" s="4"/>
      <c r="AB259" s="4"/>
      <c r="AC259" s="4"/>
      <c r="AD259" s="4"/>
      <c r="AE259" s="4"/>
      <c r="AF259" s="4"/>
      <c r="AG259" s="4"/>
      <c r="AH259" s="4">
        <v>1995</v>
      </c>
      <c r="AI259" s="4" t="s">
        <v>81</v>
      </c>
      <c r="AJ259" s="4"/>
      <c r="AK259" s="4"/>
      <c r="AL259" s="4"/>
      <c r="AM259" s="4"/>
      <c r="AN259" s="4"/>
      <c r="AO259" s="4"/>
      <c r="AP259" s="4"/>
    </row>
    <row r="260" spans="1:42" ht="15" customHeight="1" x14ac:dyDescent="0.3">
      <c r="A260" s="4" t="str">
        <f t="shared" si="6"/>
        <v>No</v>
      </c>
      <c r="B260" s="4" t="s">
        <v>1700</v>
      </c>
      <c r="C260" s="4" t="s">
        <v>180</v>
      </c>
      <c r="D260" s="9">
        <v>1931</v>
      </c>
      <c r="E260" s="9" t="s">
        <v>30</v>
      </c>
      <c r="F260" s="5" t="s">
        <v>1525</v>
      </c>
      <c r="G260" s="5">
        <v>0</v>
      </c>
      <c r="H260" s="5">
        <v>1</v>
      </c>
      <c r="I260" s="4"/>
      <c r="J260" s="4"/>
      <c r="K260" s="4"/>
      <c r="L260" s="9"/>
      <c r="M260" s="9"/>
      <c r="N260" s="9"/>
      <c r="O260" s="9"/>
      <c r="P260" s="9"/>
      <c r="Q260" s="9"/>
      <c r="R260" s="9"/>
      <c r="S260" s="9"/>
      <c r="T260" s="9"/>
      <c r="U260" s="4"/>
      <c r="V260" s="4"/>
      <c r="W260" s="4"/>
      <c r="X260" s="4"/>
      <c r="Y260" s="4"/>
      <c r="Z260" s="4"/>
      <c r="AA260" s="4"/>
      <c r="AB260" s="4"/>
      <c r="AC260" s="4"/>
      <c r="AD260" s="4"/>
      <c r="AE260" s="4"/>
      <c r="AF260" s="4"/>
      <c r="AG260" s="4"/>
      <c r="AH260" s="4">
        <v>1931</v>
      </c>
      <c r="AI260" s="4" t="s">
        <v>181</v>
      </c>
      <c r="AJ260" s="4"/>
      <c r="AK260" s="4"/>
      <c r="AL260" s="4"/>
      <c r="AM260" s="9"/>
      <c r="AN260" s="9"/>
      <c r="AO260" s="9"/>
      <c r="AP260" s="9"/>
    </row>
    <row r="261" spans="1:42" s="74" customFormat="1" ht="15" customHeight="1" x14ac:dyDescent="0.3">
      <c r="A261" s="67" t="str">
        <f t="shared" si="6"/>
        <v>No</v>
      </c>
      <c r="B261" s="67" t="s">
        <v>1700</v>
      </c>
      <c r="C261" s="67" t="s">
        <v>180</v>
      </c>
      <c r="D261" s="76">
        <v>1995</v>
      </c>
      <c r="E261" s="76" t="s">
        <v>43</v>
      </c>
      <c r="F261" s="68" t="s">
        <v>1965</v>
      </c>
      <c r="G261" s="68">
        <v>0</v>
      </c>
      <c r="H261" s="68">
        <v>1</v>
      </c>
      <c r="I261" s="67"/>
      <c r="J261" s="69" t="s">
        <v>1969</v>
      </c>
      <c r="K261" s="69" t="s">
        <v>1970</v>
      </c>
      <c r="L261" s="76"/>
      <c r="M261" s="76"/>
      <c r="N261" s="76"/>
      <c r="O261" s="76"/>
      <c r="P261" s="76"/>
      <c r="Q261" s="76"/>
      <c r="R261" s="76"/>
      <c r="S261" s="76"/>
      <c r="T261" s="76"/>
      <c r="U261" s="67"/>
      <c r="V261" s="67"/>
      <c r="W261" s="67"/>
      <c r="X261" s="67"/>
      <c r="Y261" s="67"/>
      <c r="Z261" s="67"/>
      <c r="AA261" s="67"/>
      <c r="AB261" s="67"/>
      <c r="AC261" s="67"/>
      <c r="AD261" s="67"/>
      <c r="AE261" s="67"/>
      <c r="AF261" s="67"/>
      <c r="AG261" s="67"/>
      <c r="AH261" s="67"/>
      <c r="AI261" s="67"/>
      <c r="AJ261" s="67"/>
      <c r="AK261" s="67"/>
      <c r="AL261" s="67"/>
      <c r="AM261" s="76"/>
      <c r="AN261" s="76"/>
      <c r="AO261" s="76"/>
      <c r="AP261" s="76"/>
    </row>
    <row r="262" spans="1:42" s="74" customFormat="1" ht="15" customHeight="1" x14ac:dyDescent="0.3">
      <c r="A262" s="67" t="str">
        <f t="shared" si="6"/>
        <v>No</v>
      </c>
      <c r="B262" s="67" t="s">
        <v>1700</v>
      </c>
      <c r="C262" s="67" t="s">
        <v>180</v>
      </c>
      <c r="D262" s="76">
        <v>2008</v>
      </c>
      <c r="E262" s="76" t="s">
        <v>28</v>
      </c>
      <c r="F262" s="68" t="s">
        <v>1966</v>
      </c>
      <c r="G262" s="68">
        <v>0</v>
      </c>
      <c r="H262" s="68">
        <v>1</v>
      </c>
      <c r="I262" s="67"/>
      <c r="J262" s="81" t="s">
        <v>1967</v>
      </c>
      <c r="K262" s="69" t="s">
        <v>1968</v>
      </c>
      <c r="L262" s="76"/>
      <c r="M262" s="76"/>
      <c r="N262" s="76"/>
      <c r="O262" s="76"/>
      <c r="P262" s="76"/>
      <c r="Q262" s="76"/>
      <c r="R262" s="76"/>
      <c r="S262" s="76"/>
      <c r="T262" s="76"/>
      <c r="U262" s="67"/>
      <c r="V262" s="67"/>
      <c r="W262" s="67"/>
      <c r="X262" s="67"/>
      <c r="Y262" s="67"/>
      <c r="Z262" s="67"/>
      <c r="AA262" s="67"/>
      <c r="AB262" s="67"/>
      <c r="AC262" s="67"/>
      <c r="AD262" s="67"/>
      <c r="AE262" s="67"/>
      <c r="AF262" s="67"/>
      <c r="AG262" s="67"/>
      <c r="AH262" s="67"/>
      <c r="AI262" s="67"/>
      <c r="AJ262" s="67"/>
      <c r="AK262" s="67"/>
      <c r="AL262" s="67"/>
      <c r="AM262" s="76"/>
      <c r="AN262" s="76"/>
      <c r="AO262" s="76"/>
      <c r="AP262" s="76"/>
    </row>
    <row r="263" spans="1:42" ht="15" customHeight="1" x14ac:dyDescent="0.3">
      <c r="A263" s="4" t="str">
        <f t="shared" si="6"/>
        <v>Yes</v>
      </c>
      <c r="B263" s="4" t="s">
        <v>0</v>
      </c>
      <c r="C263" s="4" t="s">
        <v>180</v>
      </c>
      <c r="D263" s="9">
        <v>2011</v>
      </c>
      <c r="E263" s="9" t="s">
        <v>44</v>
      </c>
      <c r="F263" s="5" t="s">
        <v>1524</v>
      </c>
      <c r="G263" s="5">
        <v>0</v>
      </c>
      <c r="H263" s="5">
        <v>0</v>
      </c>
      <c r="I263" s="4"/>
      <c r="J263" s="5" t="s">
        <v>1521</v>
      </c>
      <c r="K263" s="4" t="s">
        <v>1522</v>
      </c>
      <c r="L263" t="s">
        <v>1523</v>
      </c>
      <c r="U263" s="4"/>
      <c r="V263" s="4"/>
      <c r="W263" s="4"/>
      <c r="X263" s="4"/>
      <c r="Y263" s="4"/>
      <c r="Z263" s="4"/>
      <c r="AA263" s="4"/>
      <c r="AB263" s="4"/>
      <c r="AC263" s="4"/>
      <c r="AD263" s="4"/>
      <c r="AE263" s="4"/>
      <c r="AF263" s="4"/>
      <c r="AG263" s="4"/>
      <c r="AH263" s="4"/>
      <c r="AI263" s="4"/>
      <c r="AJ263" s="4"/>
      <c r="AK263" s="4"/>
      <c r="AL263" s="4"/>
    </row>
    <row r="264" spans="1:42" ht="15" customHeight="1" x14ac:dyDescent="0.3">
      <c r="A264" s="4" t="str">
        <f t="shared" si="6"/>
        <v>No</v>
      </c>
      <c r="B264" s="4" t="s">
        <v>0</v>
      </c>
      <c r="C264" s="4" t="s">
        <v>182</v>
      </c>
      <c r="D264" s="9">
        <v>2005</v>
      </c>
      <c r="E264" s="9" t="s">
        <v>36</v>
      </c>
      <c r="F264" s="5" t="s">
        <v>1520</v>
      </c>
      <c r="G264" s="5">
        <v>0</v>
      </c>
      <c r="H264" s="5">
        <v>1</v>
      </c>
      <c r="I264" s="4"/>
      <c r="J264" s="4" t="s">
        <v>183</v>
      </c>
      <c r="K264" s="4" t="s">
        <v>184</v>
      </c>
      <c r="U264" s="4"/>
      <c r="V264" s="4"/>
      <c r="W264" s="4"/>
      <c r="X264" s="4"/>
      <c r="Y264" s="4"/>
      <c r="Z264" s="4"/>
      <c r="AA264" s="4"/>
      <c r="AB264" s="4"/>
      <c r="AC264" s="4"/>
      <c r="AD264" s="4"/>
      <c r="AE264" s="4"/>
      <c r="AF264" s="4"/>
      <c r="AG264" s="4"/>
      <c r="AH264" s="4"/>
      <c r="AI264" s="4"/>
      <c r="AJ264" s="4"/>
      <c r="AK264" s="4"/>
      <c r="AL264" s="4"/>
    </row>
    <row r="265" spans="1:42" s="74" customFormat="1" ht="15" customHeight="1" x14ac:dyDescent="0.3">
      <c r="A265" s="67" t="str">
        <f t="shared" si="6"/>
        <v>No</v>
      </c>
      <c r="B265" s="67" t="s">
        <v>0</v>
      </c>
      <c r="C265" s="67" t="s">
        <v>1982</v>
      </c>
      <c r="D265" s="76">
        <v>2014</v>
      </c>
      <c r="E265" s="76" t="s">
        <v>27</v>
      </c>
      <c r="F265" s="68" t="s">
        <v>2077</v>
      </c>
      <c r="G265" s="68">
        <v>0</v>
      </c>
      <c r="H265" s="68">
        <v>1</v>
      </c>
      <c r="I265" s="67"/>
      <c r="J265" s="69" t="s">
        <v>1983</v>
      </c>
      <c r="K265" s="69" t="s">
        <v>1984</v>
      </c>
      <c r="L265" s="83" t="s">
        <v>1985</v>
      </c>
      <c r="U265" s="67"/>
      <c r="V265" s="67"/>
      <c r="W265" s="67"/>
      <c r="X265" s="67"/>
      <c r="Y265" s="67"/>
      <c r="Z265" s="67"/>
      <c r="AA265" s="67"/>
      <c r="AB265" s="67"/>
      <c r="AC265" s="67"/>
      <c r="AD265" s="67"/>
      <c r="AE265" s="67"/>
      <c r="AF265" s="67"/>
      <c r="AG265" s="67"/>
      <c r="AH265" s="67"/>
      <c r="AI265" s="67"/>
      <c r="AJ265" s="67"/>
      <c r="AK265" s="67"/>
      <c r="AL265" s="67"/>
    </row>
    <row r="266" spans="1:42" ht="15" customHeight="1" x14ac:dyDescent="0.3">
      <c r="A266" s="4" t="str">
        <f t="shared" ref="A266:A344" si="7">IF(AND(G266&lt;1,H266&lt;1),"Yes","No")</f>
        <v>No</v>
      </c>
      <c r="B266" s="4" t="s">
        <v>1700</v>
      </c>
      <c r="C266" s="4" t="s">
        <v>185</v>
      </c>
      <c r="D266" s="28">
        <v>1883</v>
      </c>
      <c r="E266" t="s">
        <v>11</v>
      </c>
      <c r="F266" s="5" t="s">
        <v>1519</v>
      </c>
      <c r="G266" s="5">
        <v>0</v>
      </c>
      <c r="H266" s="5">
        <v>1</v>
      </c>
      <c r="I266" s="5"/>
      <c r="J266" s="5" t="s">
        <v>186</v>
      </c>
      <c r="U266" s="4"/>
      <c r="V266" s="4"/>
      <c r="W266" s="4"/>
      <c r="X266" s="4"/>
      <c r="Y266" s="4">
        <v>1883</v>
      </c>
      <c r="Z266" s="4" t="s">
        <v>187</v>
      </c>
      <c r="AA266" s="4" t="s">
        <v>188</v>
      </c>
      <c r="AB266" s="4" t="s">
        <v>189</v>
      </c>
      <c r="AC266" s="4"/>
      <c r="AD266" s="4"/>
      <c r="AE266" s="4" t="s">
        <v>190</v>
      </c>
      <c r="AF266" s="4" t="s">
        <v>191</v>
      </c>
      <c r="AG266" s="4"/>
      <c r="AH266" s="4">
        <v>1883</v>
      </c>
      <c r="AI266" s="4" t="s">
        <v>192</v>
      </c>
      <c r="AJ266" s="4"/>
      <c r="AK266" s="4"/>
      <c r="AL266" s="4"/>
    </row>
    <row r="267" spans="1:42" ht="15" customHeight="1" x14ac:dyDescent="0.3">
      <c r="A267" s="4" t="str">
        <f t="shared" si="7"/>
        <v>No</v>
      </c>
      <c r="B267" s="4" t="s">
        <v>1700</v>
      </c>
      <c r="C267" s="4" t="s">
        <v>185</v>
      </c>
      <c r="D267" s="9">
        <v>1913</v>
      </c>
      <c r="E267" t="s">
        <v>27</v>
      </c>
      <c r="F267" s="5" t="s">
        <v>1518</v>
      </c>
      <c r="G267" s="5">
        <v>1</v>
      </c>
      <c r="H267" s="5">
        <v>0</v>
      </c>
      <c r="I267" s="4"/>
      <c r="U267" s="4"/>
      <c r="V267" s="4"/>
      <c r="W267" s="4"/>
      <c r="X267" s="4"/>
      <c r="Y267" s="4">
        <v>1913</v>
      </c>
      <c r="Z267" s="31" t="s">
        <v>193</v>
      </c>
      <c r="AA267" s="4" t="s">
        <v>194</v>
      </c>
      <c r="AB267" s="4" t="s">
        <v>195</v>
      </c>
      <c r="AC267" s="4"/>
      <c r="AD267" s="4"/>
      <c r="AE267" s="4">
        <v>1913</v>
      </c>
      <c r="AF267" s="4"/>
      <c r="AG267" s="4"/>
      <c r="AH267" s="4">
        <v>1913</v>
      </c>
      <c r="AI267" s="4" t="s">
        <v>196</v>
      </c>
      <c r="AJ267" s="4"/>
      <c r="AK267" s="4"/>
      <c r="AL267" s="4"/>
    </row>
    <row r="268" spans="1:42" ht="15" customHeight="1" x14ac:dyDescent="0.3">
      <c r="A268" s="4" t="str">
        <f t="shared" si="7"/>
        <v>Yes</v>
      </c>
      <c r="B268" s="4" t="s">
        <v>0</v>
      </c>
      <c r="C268" s="4" t="s">
        <v>185</v>
      </c>
      <c r="D268" s="9">
        <v>1920</v>
      </c>
      <c r="E268" s="9" t="s">
        <v>44</v>
      </c>
      <c r="F268" s="5" t="s">
        <v>1784</v>
      </c>
      <c r="G268" s="5">
        <v>0</v>
      </c>
      <c r="H268" s="5">
        <v>0</v>
      </c>
      <c r="I268" s="4"/>
      <c r="U268" s="4"/>
      <c r="V268" s="4"/>
      <c r="W268" s="4"/>
      <c r="X268" s="4"/>
      <c r="Y268" s="4">
        <v>1920</v>
      </c>
      <c r="Z268" s="31" t="s">
        <v>197</v>
      </c>
      <c r="AA268" s="4" t="s">
        <v>198</v>
      </c>
      <c r="AB268" s="4" t="s">
        <v>199</v>
      </c>
      <c r="AC268" s="4"/>
      <c r="AD268" s="4"/>
      <c r="AE268" s="4">
        <v>1921</v>
      </c>
      <c r="AF268" s="4"/>
      <c r="AG268" s="4"/>
      <c r="AH268" s="4">
        <v>1921</v>
      </c>
      <c r="AI268" s="4" t="s">
        <v>200</v>
      </c>
      <c r="AJ268" s="4"/>
      <c r="AK268" s="4"/>
      <c r="AL268" s="4"/>
    </row>
    <row r="269" spans="1:42" ht="15" customHeight="1" x14ac:dyDescent="0.3">
      <c r="A269" s="4" t="str">
        <f t="shared" si="7"/>
        <v>No</v>
      </c>
      <c r="B269" s="4" t="s">
        <v>1700</v>
      </c>
      <c r="C269" s="4" t="s">
        <v>185</v>
      </c>
      <c r="D269" s="9">
        <v>1931</v>
      </c>
      <c r="E269" s="9" t="s">
        <v>30</v>
      </c>
      <c r="F269" s="5" t="s">
        <v>1517</v>
      </c>
      <c r="G269" s="5">
        <v>0</v>
      </c>
      <c r="H269" s="5">
        <v>1</v>
      </c>
      <c r="I269" s="4"/>
      <c r="J269" s="5" t="s">
        <v>301</v>
      </c>
      <c r="U269" s="4">
        <v>1928</v>
      </c>
      <c r="V269" s="4"/>
      <c r="W269" s="4" t="s">
        <v>70</v>
      </c>
      <c r="X269" s="4"/>
      <c r="Y269" s="4">
        <v>1928</v>
      </c>
      <c r="Z269" s="29" t="s">
        <v>201</v>
      </c>
      <c r="AA269" s="4" t="s">
        <v>202</v>
      </c>
      <c r="AB269" s="4" t="s">
        <v>203</v>
      </c>
      <c r="AC269" s="4"/>
      <c r="AD269" s="4"/>
      <c r="AE269" s="4">
        <v>1931</v>
      </c>
      <c r="AF269" s="4" t="s">
        <v>204</v>
      </c>
      <c r="AG269" s="4"/>
      <c r="AH269" s="4">
        <v>1931</v>
      </c>
      <c r="AI269" s="4" t="s">
        <v>205</v>
      </c>
      <c r="AJ269" s="4"/>
      <c r="AK269" s="4"/>
      <c r="AL269" s="4"/>
    </row>
    <row r="270" spans="1:42" s="74" customFormat="1" ht="15" customHeight="1" x14ac:dyDescent="0.3">
      <c r="A270" s="67" t="str">
        <f t="shared" si="7"/>
        <v>No</v>
      </c>
      <c r="B270" s="67" t="s">
        <v>0</v>
      </c>
      <c r="C270" s="67" t="s">
        <v>1974</v>
      </c>
      <c r="D270" s="76">
        <v>1972</v>
      </c>
      <c r="E270" s="76" t="s">
        <v>27</v>
      </c>
      <c r="F270" s="68" t="s">
        <v>1975</v>
      </c>
      <c r="G270" s="68">
        <v>0</v>
      </c>
      <c r="H270" s="68">
        <v>1</v>
      </c>
      <c r="I270" s="67"/>
      <c r="J270" s="82" t="s">
        <v>1977</v>
      </c>
      <c r="U270" s="67"/>
      <c r="V270" s="67"/>
      <c r="W270" s="67"/>
      <c r="X270" s="67"/>
      <c r="Y270" s="67"/>
      <c r="Z270" s="78"/>
      <c r="AA270" s="67"/>
      <c r="AB270" s="67"/>
      <c r="AC270" s="67"/>
      <c r="AD270" s="67"/>
      <c r="AE270" s="67"/>
      <c r="AF270" s="67"/>
      <c r="AG270" s="67"/>
      <c r="AH270" s="67"/>
      <c r="AI270" s="67"/>
      <c r="AJ270" s="67"/>
      <c r="AK270" s="67"/>
      <c r="AL270" s="67"/>
    </row>
    <row r="271" spans="1:42" s="74" customFormat="1" ht="15" customHeight="1" x14ac:dyDescent="0.3">
      <c r="A271" s="67" t="str">
        <f t="shared" si="7"/>
        <v>No</v>
      </c>
      <c r="B271" s="67" t="s">
        <v>0</v>
      </c>
      <c r="C271" s="67" t="s">
        <v>1974</v>
      </c>
      <c r="D271" s="76">
        <v>1973</v>
      </c>
      <c r="E271" s="76" t="s">
        <v>44</v>
      </c>
      <c r="F271" s="68" t="s">
        <v>1976</v>
      </c>
      <c r="G271" s="68">
        <v>0</v>
      </c>
      <c r="H271" s="68">
        <v>1</v>
      </c>
      <c r="I271" s="67"/>
      <c r="J271" s="82" t="s">
        <v>2078</v>
      </c>
      <c r="U271" s="67"/>
      <c r="V271" s="67"/>
      <c r="W271" s="67"/>
      <c r="X271" s="67"/>
      <c r="Y271" s="67"/>
      <c r="Z271" s="78"/>
      <c r="AA271" s="67"/>
      <c r="AB271" s="67"/>
      <c r="AC271" s="67"/>
      <c r="AD271" s="67"/>
      <c r="AE271" s="67"/>
      <c r="AF271" s="67"/>
      <c r="AG271" s="67"/>
      <c r="AH271" s="67"/>
      <c r="AI271" s="67"/>
      <c r="AJ271" s="67"/>
      <c r="AK271" s="67"/>
      <c r="AL271" s="67"/>
    </row>
    <row r="272" spans="1:42" ht="15" customHeight="1" x14ac:dyDescent="0.3">
      <c r="A272" s="4" t="str">
        <f t="shared" si="7"/>
        <v>No</v>
      </c>
      <c r="B272" s="4" t="s">
        <v>1700</v>
      </c>
      <c r="C272" s="4" t="s">
        <v>206</v>
      </c>
      <c r="D272" s="9">
        <v>2003</v>
      </c>
      <c r="E272" s="9" t="s">
        <v>45</v>
      </c>
      <c r="F272" s="5" t="s">
        <v>1516</v>
      </c>
      <c r="G272" s="5">
        <v>0</v>
      </c>
      <c r="H272" s="5">
        <v>1</v>
      </c>
      <c r="I272" s="4"/>
      <c r="J272" s="4" t="s">
        <v>1514</v>
      </c>
      <c r="K272" s="4" t="s">
        <v>1515</v>
      </c>
      <c r="U272" s="4"/>
      <c r="V272" s="4"/>
      <c r="W272" s="4"/>
      <c r="X272" s="4"/>
      <c r="Y272" s="4"/>
      <c r="Z272" s="4"/>
      <c r="AA272" s="4"/>
      <c r="AB272" s="4"/>
      <c r="AC272" s="4"/>
      <c r="AD272" s="4"/>
      <c r="AE272" s="4" t="s">
        <v>0</v>
      </c>
      <c r="AF272" s="4" t="s">
        <v>207</v>
      </c>
      <c r="AG272" s="4"/>
      <c r="AH272" s="4">
        <v>2002</v>
      </c>
      <c r="AI272" s="4" t="s">
        <v>208</v>
      </c>
      <c r="AJ272" s="4"/>
      <c r="AK272" s="4"/>
      <c r="AL272" s="4"/>
    </row>
    <row r="273" spans="1:38" ht="15" customHeight="1" x14ac:dyDescent="0.3">
      <c r="A273" s="4" t="str">
        <f t="shared" si="7"/>
        <v>No</v>
      </c>
      <c r="B273" s="4" t="s">
        <v>1700</v>
      </c>
      <c r="C273" s="4" t="s">
        <v>206</v>
      </c>
      <c r="D273" s="28">
        <v>2021</v>
      </c>
      <c r="E273" t="s">
        <v>45</v>
      </c>
      <c r="F273" s="5" t="s">
        <v>1513</v>
      </c>
      <c r="G273" s="5">
        <v>1</v>
      </c>
      <c r="H273" s="5">
        <v>0</v>
      </c>
      <c r="I273" s="5"/>
      <c r="J273" s="4" t="s">
        <v>1509</v>
      </c>
      <c r="K273" s="4" t="s">
        <v>1510</v>
      </c>
      <c r="L273" s="4" t="s">
        <v>1511</v>
      </c>
      <c r="M273" s="4" t="s">
        <v>1512</v>
      </c>
      <c r="U273" s="4"/>
      <c r="V273" s="4"/>
      <c r="W273" s="4"/>
      <c r="X273" s="4"/>
      <c r="Y273" s="4"/>
      <c r="Z273" s="4"/>
      <c r="AA273" s="4"/>
      <c r="AB273" s="4"/>
      <c r="AC273" s="4"/>
      <c r="AD273" s="4"/>
      <c r="AE273" s="4"/>
      <c r="AF273" s="4"/>
      <c r="AG273" s="4"/>
      <c r="AH273" s="4"/>
      <c r="AI273" s="4"/>
      <c r="AJ273" s="4"/>
      <c r="AK273" s="4"/>
      <c r="AL273" s="4"/>
    </row>
    <row r="274" spans="1:38" ht="15" customHeight="1" x14ac:dyDescent="0.3">
      <c r="A274" s="4" t="str">
        <f t="shared" si="7"/>
        <v>No</v>
      </c>
      <c r="B274" s="4" t="s">
        <v>1700</v>
      </c>
      <c r="C274" s="4" t="s">
        <v>209</v>
      </c>
      <c r="D274" s="9">
        <v>2008</v>
      </c>
      <c r="E274" s="9" t="s">
        <v>36</v>
      </c>
      <c r="F274" s="5" t="s">
        <v>1508</v>
      </c>
      <c r="G274" s="5">
        <v>0</v>
      </c>
      <c r="H274" s="5">
        <v>1</v>
      </c>
      <c r="I274" s="4"/>
      <c r="J274" s="41" t="s">
        <v>1506</v>
      </c>
      <c r="K274" s="41" t="s">
        <v>1507</v>
      </c>
      <c r="U274" s="4"/>
      <c r="V274" s="4"/>
      <c r="W274" s="4"/>
      <c r="X274" s="4"/>
      <c r="Y274" s="4"/>
      <c r="Z274" s="4"/>
      <c r="AA274" s="4"/>
      <c r="AB274" s="4"/>
      <c r="AC274" s="4"/>
      <c r="AD274" s="4"/>
      <c r="AE274" s="4"/>
      <c r="AF274" s="4"/>
      <c r="AG274" s="4"/>
      <c r="AH274" s="4"/>
      <c r="AI274" s="4"/>
      <c r="AJ274" s="4"/>
      <c r="AK274" s="4"/>
      <c r="AL274" s="4"/>
    </row>
    <row r="275" spans="1:38" s="74" customFormat="1" ht="15" customHeight="1" x14ac:dyDescent="0.3">
      <c r="A275" s="67" t="str">
        <f t="shared" si="7"/>
        <v>No</v>
      </c>
      <c r="B275" s="67" t="s">
        <v>1700</v>
      </c>
      <c r="C275" s="67" t="s">
        <v>1986</v>
      </c>
      <c r="D275" s="76">
        <v>2008</v>
      </c>
      <c r="E275" s="76" t="s">
        <v>44</v>
      </c>
      <c r="F275" s="68" t="s">
        <v>1987</v>
      </c>
      <c r="G275" s="68">
        <v>0</v>
      </c>
      <c r="H275" s="68">
        <v>1</v>
      </c>
      <c r="I275" s="67"/>
      <c r="J275" s="69" t="s">
        <v>1988</v>
      </c>
      <c r="K275" s="69" t="s">
        <v>1989</v>
      </c>
      <c r="L275" s="83" t="s">
        <v>1990</v>
      </c>
      <c r="U275" s="67"/>
      <c r="V275" s="67"/>
      <c r="W275" s="67"/>
      <c r="X275" s="67"/>
      <c r="Y275" s="67"/>
      <c r="Z275" s="67"/>
      <c r="AA275" s="67"/>
      <c r="AB275" s="67"/>
      <c r="AC275" s="67"/>
      <c r="AD275" s="67"/>
      <c r="AE275" s="67"/>
      <c r="AF275" s="67"/>
      <c r="AG275" s="67"/>
      <c r="AH275" s="67"/>
      <c r="AI275" s="67"/>
      <c r="AJ275" s="67"/>
      <c r="AK275" s="67"/>
      <c r="AL275" s="67"/>
    </row>
    <row r="276" spans="1:38" s="74" customFormat="1" ht="15" customHeight="1" x14ac:dyDescent="0.3">
      <c r="A276" s="67" t="str">
        <f t="shared" si="7"/>
        <v>No</v>
      </c>
      <c r="B276" s="67" t="s">
        <v>0</v>
      </c>
      <c r="C276" s="67" t="s">
        <v>1978</v>
      </c>
      <c r="D276" s="76">
        <v>2015</v>
      </c>
      <c r="E276" s="76" t="s">
        <v>11</v>
      </c>
      <c r="F276" s="68" t="s">
        <v>1979</v>
      </c>
      <c r="G276" s="68">
        <v>0</v>
      </c>
      <c r="H276" s="68">
        <v>1</v>
      </c>
      <c r="I276" s="67"/>
      <c r="J276" s="69" t="s">
        <v>1980</v>
      </c>
      <c r="K276" s="69" t="s">
        <v>1981</v>
      </c>
      <c r="U276" s="67"/>
      <c r="V276" s="67"/>
      <c r="W276" s="67"/>
      <c r="X276" s="67"/>
      <c r="Y276" s="67"/>
      <c r="Z276" s="67"/>
      <c r="AA276" s="67"/>
      <c r="AB276" s="67"/>
      <c r="AC276" s="67"/>
      <c r="AD276" s="67"/>
      <c r="AE276" s="67"/>
      <c r="AF276" s="67"/>
      <c r="AG276" s="67"/>
      <c r="AH276" s="67"/>
      <c r="AI276" s="67"/>
      <c r="AJ276" s="67"/>
      <c r="AK276" s="67"/>
      <c r="AL276" s="67"/>
    </row>
    <row r="277" spans="1:38" ht="15" customHeight="1" x14ac:dyDescent="0.3">
      <c r="A277" s="4" t="str">
        <f t="shared" si="7"/>
        <v>No</v>
      </c>
      <c r="B277" s="4" t="s">
        <v>1700</v>
      </c>
      <c r="C277" s="4" t="s">
        <v>210</v>
      </c>
      <c r="D277" s="9">
        <v>1985</v>
      </c>
      <c r="E277" s="9" t="s">
        <v>30</v>
      </c>
      <c r="F277" s="5" t="s">
        <v>1623</v>
      </c>
      <c r="G277" s="5">
        <v>0</v>
      </c>
      <c r="H277" s="5">
        <v>1</v>
      </c>
      <c r="I277" s="4"/>
      <c r="J277" s="4"/>
      <c r="K277" s="4"/>
      <c r="U277" s="4"/>
      <c r="V277" s="4"/>
      <c r="W277" s="4"/>
      <c r="X277" s="4"/>
      <c r="Y277" s="4">
        <v>1985</v>
      </c>
      <c r="Z277" s="4" t="s">
        <v>1624</v>
      </c>
      <c r="AA277" s="4" t="s">
        <v>212</v>
      </c>
      <c r="AB277" s="4" t="s">
        <v>1625</v>
      </c>
      <c r="AC277" s="4"/>
      <c r="AD277" s="4"/>
      <c r="AE277" s="4">
        <v>1985</v>
      </c>
      <c r="AF277" s="4" t="s">
        <v>1626</v>
      </c>
      <c r="AG277" s="4"/>
      <c r="AH277" s="4"/>
      <c r="AI277" s="4"/>
      <c r="AJ277" s="4"/>
      <c r="AK277" s="4"/>
      <c r="AL277" s="4"/>
    </row>
    <row r="278" spans="1:38" ht="15" customHeight="1" x14ac:dyDescent="0.3">
      <c r="A278" s="4" t="str">
        <f t="shared" si="7"/>
        <v>Yes</v>
      </c>
      <c r="B278" s="4" t="s">
        <v>0</v>
      </c>
      <c r="C278" s="4" t="s">
        <v>210</v>
      </c>
      <c r="D278" s="9">
        <v>1997</v>
      </c>
      <c r="E278" t="s">
        <v>36</v>
      </c>
      <c r="F278" s="5" t="s">
        <v>1504</v>
      </c>
      <c r="G278" s="5">
        <v>0</v>
      </c>
      <c r="H278" s="5">
        <v>0</v>
      </c>
      <c r="I278" s="5"/>
      <c r="J278" s="5" t="s">
        <v>1501</v>
      </c>
      <c r="K278" t="s">
        <v>1502</v>
      </c>
      <c r="L278" t="s">
        <v>1503</v>
      </c>
      <c r="M278" t="s">
        <v>1505</v>
      </c>
      <c r="U278" s="4">
        <v>1997</v>
      </c>
      <c r="V278" s="4"/>
      <c r="W278" s="4" t="s">
        <v>211</v>
      </c>
      <c r="X278" s="4"/>
      <c r="Y278" s="4">
        <v>1997</v>
      </c>
      <c r="Z278" s="29" t="s">
        <v>42</v>
      </c>
      <c r="AA278" s="4" t="s">
        <v>212</v>
      </c>
      <c r="AB278" s="4" t="s">
        <v>213</v>
      </c>
      <c r="AC278" s="4"/>
      <c r="AD278" s="4"/>
      <c r="AE278" s="4">
        <v>1997</v>
      </c>
      <c r="AF278" s="4" t="s">
        <v>214</v>
      </c>
      <c r="AG278" s="4"/>
      <c r="AH278" s="4">
        <v>1997</v>
      </c>
      <c r="AI278" s="4" t="s">
        <v>215</v>
      </c>
      <c r="AJ278" s="4"/>
      <c r="AK278" s="4"/>
      <c r="AL278" s="4"/>
    </row>
    <row r="279" spans="1:38" ht="15" customHeight="1" x14ac:dyDescent="0.3">
      <c r="A279" s="4" t="str">
        <f t="shared" si="7"/>
        <v>No</v>
      </c>
      <c r="B279" s="4" t="s">
        <v>0</v>
      </c>
      <c r="C279" s="16" t="s">
        <v>216</v>
      </c>
      <c r="D279" s="9">
        <v>1996</v>
      </c>
      <c r="E279" s="9" t="s">
        <v>11</v>
      </c>
      <c r="F279" s="5" t="s">
        <v>1376</v>
      </c>
      <c r="G279" s="5">
        <v>0</v>
      </c>
      <c r="H279" s="5">
        <v>1</v>
      </c>
      <c r="I279" s="5"/>
      <c r="J279" s="1" t="s">
        <v>1500</v>
      </c>
      <c r="U279" s="16"/>
      <c r="V279" s="16"/>
      <c r="W279" s="16"/>
      <c r="X279" s="16"/>
      <c r="Y279" s="16"/>
      <c r="Z279" s="16"/>
      <c r="AA279" s="16"/>
      <c r="AB279" s="16"/>
      <c r="AC279" s="16"/>
      <c r="AD279" s="16"/>
      <c r="AE279" s="16"/>
      <c r="AF279" s="16"/>
      <c r="AG279" s="16"/>
      <c r="AH279" s="16"/>
      <c r="AI279" s="16"/>
      <c r="AJ279" s="16"/>
      <c r="AK279" s="16"/>
      <c r="AL279" s="16"/>
    </row>
    <row r="280" spans="1:38" ht="15" customHeight="1" x14ac:dyDescent="0.3">
      <c r="A280" s="4" t="str">
        <f t="shared" si="7"/>
        <v>No</v>
      </c>
      <c r="B280" s="4" t="s">
        <v>1700</v>
      </c>
      <c r="C280" s="16" t="s">
        <v>216</v>
      </c>
      <c r="D280" s="9">
        <v>2023</v>
      </c>
      <c r="E280" s="9" t="s">
        <v>45</v>
      </c>
      <c r="F280" s="5" t="s">
        <v>1377</v>
      </c>
      <c r="G280" s="5">
        <v>1</v>
      </c>
      <c r="H280" s="5">
        <v>0</v>
      </c>
      <c r="I280" s="5"/>
      <c r="J280" s="1" t="s">
        <v>217</v>
      </c>
      <c r="K280" s="4" t="s">
        <v>218</v>
      </c>
      <c r="L280" s="4" t="s">
        <v>219</v>
      </c>
      <c r="M280" s="16" t="s">
        <v>220</v>
      </c>
      <c r="N280" s="16" t="s">
        <v>221</v>
      </c>
      <c r="U280" s="16"/>
      <c r="V280" s="16"/>
      <c r="W280" s="16"/>
      <c r="X280" s="16"/>
      <c r="Y280" s="16"/>
      <c r="Z280" s="16"/>
      <c r="AA280" s="16"/>
      <c r="AB280" s="16"/>
      <c r="AC280" s="16"/>
      <c r="AD280" s="16"/>
      <c r="AE280" s="16"/>
      <c r="AF280" s="16"/>
      <c r="AG280" s="16"/>
      <c r="AH280" s="16"/>
      <c r="AI280" s="16"/>
      <c r="AJ280" s="16"/>
      <c r="AK280" s="16"/>
      <c r="AL280" s="16"/>
    </row>
    <row r="281" spans="1:38" ht="15" customHeight="1" x14ac:dyDescent="0.3">
      <c r="A281" s="4" t="str">
        <f t="shared" si="7"/>
        <v>No</v>
      </c>
      <c r="B281" s="4" t="s">
        <v>0</v>
      </c>
      <c r="C281" s="16" t="s">
        <v>222</v>
      </c>
      <c r="D281" s="9">
        <v>2000</v>
      </c>
      <c r="E281" s="9" t="s">
        <v>42</v>
      </c>
      <c r="F281" s="5" t="s">
        <v>1488</v>
      </c>
      <c r="G281" s="5">
        <v>0</v>
      </c>
      <c r="H281" s="5">
        <v>1</v>
      </c>
      <c r="I281" s="5"/>
      <c r="J281" s="82" t="s">
        <v>2079</v>
      </c>
      <c r="U281" s="16">
        <v>2000</v>
      </c>
      <c r="V281" s="20">
        <v>44927</v>
      </c>
      <c r="W281" s="47" t="s">
        <v>223</v>
      </c>
      <c r="X281" s="16"/>
      <c r="Y281" s="16"/>
      <c r="Z281" s="16"/>
      <c r="AA281" s="16"/>
      <c r="AB281" s="16"/>
      <c r="AC281" s="16"/>
      <c r="AD281" s="16"/>
      <c r="AE281" s="48">
        <v>1</v>
      </c>
      <c r="AF281" s="49"/>
      <c r="AG281" s="16"/>
      <c r="AH281" s="16">
        <v>2000</v>
      </c>
      <c r="AI281" s="16" t="s">
        <v>224</v>
      </c>
      <c r="AJ281" s="16"/>
      <c r="AK281" s="16"/>
      <c r="AL281" s="16"/>
    </row>
    <row r="282" spans="1:38" ht="15" customHeight="1" x14ac:dyDescent="0.3">
      <c r="A282" s="4" t="str">
        <f t="shared" si="7"/>
        <v>No</v>
      </c>
      <c r="B282" s="4" t="s">
        <v>1700</v>
      </c>
      <c r="C282" s="13" t="s">
        <v>225</v>
      </c>
      <c r="D282" s="9">
        <v>1914</v>
      </c>
      <c r="E282" t="s">
        <v>30</v>
      </c>
      <c r="F282" s="5" t="s">
        <v>1499</v>
      </c>
      <c r="G282" s="5">
        <v>1</v>
      </c>
      <c r="H282" s="5">
        <v>0</v>
      </c>
      <c r="I282" s="5"/>
      <c r="J282" s="4" t="s">
        <v>1496</v>
      </c>
      <c r="K282" s="4" t="s">
        <v>1497</v>
      </c>
      <c r="L282" s="4" t="s">
        <v>1498</v>
      </c>
      <c r="U282" s="13"/>
      <c r="V282" s="13"/>
      <c r="W282" s="13"/>
      <c r="X282" s="13"/>
      <c r="Y282" s="13">
        <v>1914</v>
      </c>
      <c r="Z282" s="14">
        <v>5296</v>
      </c>
      <c r="AA282" s="13" t="s">
        <v>226</v>
      </c>
      <c r="AB282" s="13" t="s">
        <v>227</v>
      </c>
      <c r="AC282" s="13" t="s">
        <v>228</v>
      </c>
      <c r="AD282" s="13"/>
      <c r="AE282" s="13">
        <v>1</v>
      </c>
      <c r="AF282" s="13"/>
      <c r="AG282" s="13"/>
      <c r="AH282" s="13">
        <v>1914</v>
      </c>
      <c r="AI282" s="13" t="s">
        <v>229</v>
      </c>
      <c r="AJ282" s="13"/>
      <c r="AK282" s="13"/>
      <c r="AL282" s="13"/>
    </row>
    <row r="283" spans="1:38" ht="15" customHeight="1" x14ac:dyDescent="0.3">
      <c r="A283" s="4" t="str">
        <f t="shared" si="7"/>
        <v>Yes</v>
      </c>
      <c r="B283" s="4" t="s">
        <v>0</v>
      </c>
      <c r="C283" s="16" t="s">
        <v>225</v>
      </c>
      <c r="D283" s="9">
        <v>1921</v>
      </c>
      <c r="E283" s="9"/>
      <c r="F283" s="5" t="s">
        <v>1495</v>
      </c>
      <c r="G283" s="5">
        <v>0</v>
      </c>
      <c r="H283" s="5">
        <v>0</v>
      </c>
      <c r="I283" s="5"/>
      <c r="J283" s="5" t="s">
        <v>1494</v>
      </c>
      <c r="U283" s="16"/>
      <c r="V283" s="16"/>
      <c r="W283" s="16"/>
      <c r="X283" s="16"/>
      <c r="Y283" s="16">
        <v>1921</v>
      </c>
      <c r="Z283" s="16"/>
      <c r="AA283" s="16" t="s">
        <v>230</v>
      </c>
      <c r="AB283" s="16" t="s">
        <v>231</v>
      </c>
      <c r="AC283" s="16" t="s">
        <v>232</v>
      </c>
      <c r="AD283" s="16"/>
      <c r="AE283" s="16">
        <v>1</v>
      </c>
      <c r="AF283" s="50" t="s">
        <v>233</v>
      </c>
      <c r="AG283" s="16"/>
      <c r="AH283" s="16">
        <v>1921</v>
      </c>
      <c r="AI283" s="16" t="s">
        <v>234</v>
      </c>
      <c r="AJ283" s="16"/>
      <c r="AK283" s="16">
        <v>1921</v>
      </c>
      <c r="AL283" s="16" t="s">
        <v>235</v>
      </c>
    </row>
    <row r="284" spans="1:38" ht="15" customHeight="1" x14ac:dyDescent="0.3">
      <c r="A284" s="4" t="str">
        <f t="shared" si="7"/>
        <v>Yes</v>
      </c>
      <c r="B284" s="4" t="s">
        <v>0</v>
      </c>
      <c r="C284" s="13" t="s">
        <v>225</v>
      </c>
      <c r="D284" s="9">
        <v>2009</v>
      </c>
      <c r="E284" t="s">
        <v>28</v>
      </c>
      <c r="F284" s="5" t="s">
        <v>1378</v>
      </c>
      <c r="G284" s="5">
        <v>0</v>
      </c>
      <c r="H284" s="5">
        <v>0</v>
      </c>
      <c r="I284" s="5"/>
      <c r="J284" s="5" t="s">
        <v>236</v>
      </c>
      <c r="U284" s="13">
        <v>2008</v>
      </c>
      <c r="V284" s="51">
        <v>39722</v>
      </c>
      <c r="W284" s="13"/>
      <c r="X284" s="13"/>
      <c r="Y284" s="13">
        <v>2008</v>
      </c>
      <c r="Z284" s="14">
        <v>39692</v>
      </c>
      <c r="AA284" s="13" t="s">
        <v>237</v>
      </c>
      <c r="AB284" s="13" t="s">
        <v>238</v>
      </c>
      <c r="AC284" s="13" t="s">
        <v>239</v>
      </c>
      <c r="AD284" s="13"/>
      <c r="AE284" s="13">
        <v>1</v>
      </c>
      <c r="AF284" s="13"/>
      <c r="AG284" s="13"/>
      <c r="AH284" s="13">
        <v>2008</v>
      </c>
      <c r="AI284" s="13" t="s">
        <v>240</v>
      </c>
      <c r="AJ284" s="13"/>
      <c r="AK284" s="13">
        <v>2008</v>
      </c>
      <c r="AL284" s="13" t="s">
        <v>241</v>
      </c>
    </row>
    <row r="285" spans="1:38" ht="15" customHeight="1" x14ac:dyDescent="0.3">
      <c r="A285" s="4" t="str">
        <f t="shared" si="7"/>
        <v>No</v>
      </c>
      <c r="B285" s="4" t="s">
        <v>0</v>
      </c>
      <c r="C285" s="13" t="s">
        <v>242</v>
      </c>
      <c r="D285" s="28">
        <v>1857</v>
      </c>
      <c r="F285" s="5" t="s">
        <v>1493</v>
      </c>
      <c r="G285" s="5">
        <v>0</v>
      </c>
      <c r="H285" s="5">
        <v>1</v>
      </c>
      <c r="I285" s="5"/>
      <c r="J285" s="5" t="s">
        <v>1273</v>
      </c>
    </row>
    <row r="286" spans="1:38" ht="15" customHeight="1" x14ac:dyDescent="0.3">
      <c r="A286" s="4" t="str">
        <f t="shared" si="7"/>
        <v>No</v>
      </c>
      <c r="B286" s="4" t="s">
        <v>1700</v>
      </c>
      <c r="C286" s="13" t="s">
        <v>242</v>
      </c>
      <c r="D286" s="28">
        <v>1899</v>
      </c>
      <c r="E286" t="s">
        <v>47</v>
      </c>
      <c r="F286" s="5" t="s">
        <v>1379</v>
      </c>
      <c r="G286" s="5">
        <v>0</v>
      </c>
      <c r="H286" s="5">
        <v>1</v>
      </c>
      <c r="I286" s="5"/>
      <c r="J286" s="5" t="s">
        <v>1273</v>
      </c>
      <c r="U286" s="16"/>
      <c r="V286" s="16"/>
      <c r="W286" s="16"/>
      <c r="X286" s="16"/>
      <c r="Y286" s="16">
        <v>1898</v>
      </c>
      <c r="Z286" s="16" t="s">
        <v>1274</v>
      </c>
      <c r="AA286" s="16" t="s">
        <v>1275</v>
      </c>
      <c r="AB286" s="16" t="s">
        <v>1276</v>
      </c>
      <c r="AC286" s="16" t="s">
        <v>1277</v>
      </c>
      <c r="AD286" s="16"/>
      <c r="AE286" s="52">
        <v>1</v>
      </c>
      <c r="AF286" s="49" t="s">
        <v>1278</v>
      </c>
      <c r="AG286" s="16"/>
      <c r="AH286" s="16">
        <v>1898</v>
      </c>
      <c r="AI286" s="16" t="s">
        <v>1279</v>
      </c>
      <c r="AJ286" s="16"/>
      <c r="AK286" s="16">
        <v>1899</v>
      </c>
      <c r="AL286" s="16" t="s">
        <v>1280</v>
      </c>
    </row>
    <row r="287" spans="1:38" ht="15" customHeight="1" x14ac:dyDescent="0.3">
      <c r="A287" s="4" t="str">
        <f t="shared" si="7"/>
        <v>No</v>
      </c>
      <c r="B287" s="4" t="s">
        <v>1700</v>
      </c>
      <c r="C287" s="13" t="s">
        <v>242</v>
      </c>
      <c r="D287" s="28">
        <v>1914</v>
      </c>
      <c r="E287" t="s">
        <v>42</v>
      </c>
      <c r="F287" s="5" t="s">
        <v>1627</v>
      </c>
      <c r="G287" s="5">
        <v>1</v>
      </c>
      <c r="H287" s="5">
        <v>0</v>
      </c>
      <c r="I287" s="5"/>
      <c r="J287" s="22" t="s">
        <v>1628</v>
      </c>
      <c r="U287" s="16"/>
      <c r="V287" s="16"/>
      <c r="W287" s="16"/>
      <c r="X287" s="16"/>
      <c r="Y287" s="16">
        <v>1914</v>
      </c>
      <c r="Z287" s="16" t="s">
        <v>735</v>
      </c>
      <c r="AA287" s="16"/>
      <c r="AB287" s="16" t="s">
        <v>1629</v>
      </c>
      <c r="AC287" s="16"/>
      <c r="AD287" s="16"/>
      <c r="AE287" s="52"/>
      <c r="AF287" s="49"/>
      <c r="AG287" s="16"/>
      <c r="AH287" s="16"/>
      <c r="AI287" s="16"/>
      <c r="AJ287" s="16"/>
      <c r="AK287" s="16"/>
      <c r="AL287" s="16"/>
    </row>
    <row r="288" spans="1:38" ht="15" customHeight="1" x14ac:dyDescent="0.3">
      <c r="A288" s="4" t="str">
        <f t="shared" si="7"/>
        <v>Yes</v>
      </c>
      <c r="B288" s="4" t="s">
        <v>0</v>
      </c>
      <c r="C288" s="16" t="s">
        <v>242</v>
      </c>
      <c r="D288" s="9">
        <v>1923</v>
      </c>
      <c r="E288" s="9" t="s">
        <v>46</v>
      </c>
      <c r="F288" s="5" t="s">
        <v>1492</v>
      </c>
      <c r="G288" s="5">
        <v>0</v>
      </c>
      <c r="H288" s="5">
        <v>0</v>
      </c>
      <c r="I288" s="53"/>
      <c r="U288" s="16"/>
      <c r="V288" s="16"/>
      <c r="W288" s="16"/>
      <c r="X288" s="16"/>
      <c r="Y288" s="16">
        <v>1919</v>
      </c>
      <c r="Z288" s="21">
        <v>8492</v>
      </c>
      <c r="AA288" s="16" t="s">
        <v>243</v>
      </c>
      <c r="AB288" s="16" t="s">
        <v>244</v>
      </c>
      <c r="AC288" s="16" t="s">
        <v>245</v>
      </c>
      <c r="AD288" s="16"/>
      <c r="AE288" s="52">
        <v>1921</v>
      </c>
      <c r="AF288" s="16" t="s">
        <v>246</v>
      </c>
      <c r="AG288" s="16"/>
      <c r="AH288" s="16">
        <v>1921</v>
      </c>
      <c r="AI288" s="16" t="s">
        <v>247</v>
      </c>
      <c r="AJ288" s="16"/>
      <c r="AK288" s="16">
        <v>1922</v>
      </c>
      <c r="AL288" s="16" t="s">
        <v>248</v>
      </c>
    </row>
    <row r="289" spans="1:42" ht="15" customHeight="1" x14ac:dyDescent="0.3">
      <c r="A289" s="4" t="str">
        <f t="shared" si="7"/>
        <v>No</v>
      </c>
      <c r="B289" s="4" t="s">
        <v>1700</v>
      </c>
      <c r="C289" s="16" t="s">
        <v>242</v>
      </c>
      <c r="D289" s="9">
        <v>1931</v>
      </c>
      <c r="E289" s="9" t="s">
        <v>28</v>
      </c>
      <c r="F289" s="5" t="s">
        <v>1667</v>
      </c>
      <c r="G289" s="5">
        <v>0</v>
      </c>
      <c r="H289" s="5">
        <v>1</v>
      </c>
      <c r="I289" s="53"/>
      <c r="J289" s="22" t="s">
        <v>1666</v>
      </c>
      <c r="U289" s="16"/>
      <c r="V289" s="16"/>
      <c r="W289" s="16"/>
      <c r="X289" s="16"/>
      <c r="Y289" s="39">
        <v>1931</v>
      </c>
      <c r="Z289" s="12" t="s">
        <v>1672</v>
      </c>
      <c r="AA289" s="4" t="s">
        <v>1673</v>
      </c>
      <c r="AB289" s="4" t="s">
        <v>1674</v>
      </c>
      <c r="AC289" s="4" t="s">
        <v>1675</v>
      </c>
      <c r="AD289" s="16"/>
      <c r="AE289" s="52"/>
      <c r="AF289" s="16"/>
      <c r="AG289" s="16"/>
      <c r="AH289" s="16" t="s">
        <v>968</v>
      </c>
      <c r="AI289" s="16" t="s">
        <v>1695</v>
      </c>
      <c r="AJ289" s="16"/>
      <c r="AK289" s="16">
        <v>1931</v>
      </c>
      <c r="AL289" s="16" t="s">
        <v>1696</v>
      </c>
    </row>
    <row r="290" spans="1:42" ht="15" customHeight="1" x14ac:dyDescent="0.3">
      <c r="A290" s="4" t="str">
        <f t="shared" si="7"/>
        <v>No</v>
      </c>
      <c r="B290" s="4" t="s">
        <v>0</v>
      </c>
      <c r="C290" s="13" t="s">
        <v>249</v>
      </c>
      <c r="D290" s="9">
        <v>2006</v>
      </c>
      <c r="E290" t="s">
        <v>27</v>
      </c>
      <c r="F290" s="5" t="s">
        <v>1380</v>
      </c>
      <c r="G290" s="5">
        <v>0</v>
      </c>
      <c r="H290" s="5">
        <v>1</v>
      </c>
      <c r="I290" s="5"/>
      <c r="J290" s="4" t="s">
        <v>250</v>
      </c>
      <c r="K290" s="4" t="s">
        <v>251</v>
      </c>
      <c r="U290" s="13"/>
      <c r="V290" s="13"/>
      <c r="W290" s="13"/>
      <c r="X290" s="13"/>
      <c r="Y290" s="13"/>
      <c r="Z290" s="13"/>
      <c r="AA290" s="13"/>
      <c r="AB290" s="13"/>
      <c r="AC290" s="13"/>
      <c r="AD290" s="13"/>
      <c r="AE290" s="13"/>
      <c r="AF290" s="13"/>
      <c r="AG290" s="13"/>
      <c r="AH290" s="13"/>
      <c r="AI290" s="13"/>
      <c r="AJ290" s="13"/>
      <c r="AK290" s="13"/>
      <c r="AL290" s="13"/>
    </row>
    <row r="291" spans="1:42" s="4" customFormat="1" ht="15" customHeight="1" x14ac:dyDescent="0.3">
      <c r="A291" s="4" t="str">
        <f t="shared" si="7"/>
        <v>Yes</v>
      </c>
      <c r="B291" s="4" t="s">
        <v>0</v>
      </c>
      <c r="C291" s="16" t="s">
        <v>249</v>
      </c>
      <c r="D291" s="9">
        <v>2011</v>
      </c>
      <c r="E291" s="30" t="s">
        <v>47</v>
      </c>
      <c r="F291" s="5" t="s">
        <v>1381</v>
      </c>
      <c r="G291" s="5">
        <v>0</v>
      </c>
      <c r="H291" s="5">
        <v>0</v>
      </c>
      <c r="I291" s="5"/>
      <c r="J291" s="4" t="s">
        <v>252</v>
      </c>
      <c r="K291" s="4" t="s">
        <v>253</v>
      </c>
      <c r="L291"/>
      <c r="M291"/>
      <c r="N291"/>
      <c r="O291"/>
      <c r="P291"/>
      <c r="Q291"/>
      <c r="R291"/>
      <c r="S291"/>
      <c r="T291"/>
      <c r="U291" s="16"/>
      <c r="V291" s="16"/>
      <c r="W291" s="16"/>
      <c r="X291" s="16"/>
      <c r="Y291" s="16"/>
      <c r="Z291" s="16"/>
      <c r="AA291" s="16"/>
      <c r="AB291" s="16"/>
      <c r="AC291" s="16"/>
      <c r="AD291" s="16"/>
      <c r="AE291" s="16"/>
      <c r="AF291" s="16"/>
      <c r="AG291" s="16"/>
      <c r="AH291" s="16"/>
      <c r="AI291" s="16"/>
      <c r="AJ291" s="16"/>
      <c r="AK291" s="16"/>
      <c r="AL291" s="16"/>
      <c r="AM291"/>
      <c r="AN291"/>
      <c r="AO291"/>
      <c r="AP291"/>
    </row>
    <row r="292" spans="1:42" s="4" customFormat="1" ht="15" customHeight="1" x14ac:dyDescent="0.3">
      <c r="A292" s="4" t="str">
        <f t="shared" si="7"/>
        <v>Yes</v>
      </c>
      <c r="B292" s="4" t="s">
        <v>0</v>
      </c>
      <c r="C292" s="13" t="s">
        <v>254</v>
      </c>
      <c r="D292" s="4">
        <v>1893</v>
      </c>
      <c r="E292" t="s">
        <v>36</v>
      </c>
      <c r="F292" s="5" t="s">
        <v>1491</v>
      </c>
      <c r="G292" s="5">
        <v>0</v>
      </c>
      <c r="H292" s="5">
        <v>0</v>
      </c>
      <c r="I292" s="10"/>
      <c r="J292" s="1" t="s">
        <v>255</v>
      </c>
      <c r="K292" s="4" t="s">
        <v>256</v>
      </c>
      <c r="L292" s="4" t="s">
        <v>257</v>
      </c>
      <c r="M292" s="4" t="s">
        <v>258</v>
      </c>
      <c r="N292"/>
      <c r="O292"/>
      <c r="P292"/>
      <c r="Q292"/>
      <c r="R292"/>
      <c r="S292"/>
      <c r="T292"/>
      <c r="U292" s="13"/>
      <c r="V292" s="13"/>
      <c r="W292" s="13"/>
      <c r="X292" s="13"/>
      <c r="Y292" s="13">
        <v>1888</v>
      </c>
      <c r="Z292" s="13" t="s">
        <v>259</v>
      </c>
      <c r="AA292" s="13" t="s">
        <v>260</v>
      </c>
      <c r="AB292" s="13" t="s">
        <v>261</v>
      </c>
      <c r="AC292" s="13" t="s">
        <v>262</v>
      </c>
      <c r="AD292" s="13"/>
      <c r="AE292" s="46">
        <v>1</v>
      </c>
      <c r="AF292" s="13">
        <v>1893</v>
      </c>
      <c r="AG292" s="13"/>
      <c r="AH292" s="13">
        <v>1893</v>
      </c>
      <c r="AI292" s="13" t="s">
        <v>263</v>
      </c>
      <c r="AJ292" s="13"/>
      <c r="AK292" s="13"/>
      <c r="AL292" s="13"/>
      <c r="AM292"/>
      <c r="AN292"/>
      <c r="AO292"/>
      <c r="AP292"/>
    </row>
    <row r="293" spans="1:42" s="4" customFormat="1" ht="15" customHeight="1" x14ac:dyDescent="0.3">
      <c r="A293" s="4" t="str">
        <f t="shared" si="7"/>
        <v>No</v>
      </c>
      <c r="B293" s="4" t="s">
        <v>1700</v>
      </c>
      <c r="C293" s="16" t="s">
        <v>254</v>
      </c>
      <c r="D293" s="9">
        <v>1988</v>
      </c>
      <c r="E293" s="9" t="s">
        <v>42</v>
      </c>
      <c r="F293" s="5" t="s">
        <v>1490</v>
      </c>
      <c r="G293" s="5">
        <v>0</v>
      </c>
      <c r="H293" s="5">
        <v>1</v>
      </c>
      <c r="I293" s="5"/>
      <c r="J293" s="54" t="s">
        <v>1687</v>
      </c>
      <c r="K293"/>
      <c r="L293"/>
      <c r="M293"/>
      <c r="N293"/>
      <c r="O293"/>
      <c r="P293"/>
      <c r="Q293"/>
      <c r="R293"/>
      <c r="S293"/>
      <c r="T293"/>
      <c r="U293" s="16"/>
      <c r="V293" s="16"/>
      <c r="W293" s="16"/>
      <c r="X293" s="16"/>
      <c r="Y293" s="16">
        <v>1987</v>
      </c>
      <c r="Z293" s="21">
        <v>32356</v>
      </c>
      <c r="AA293" s="16" t="s">
        <v>264</v>
      </c>
      <c r="AB293" s="16" t="s">
        <v>265</v>
      </c>
      <c r="AC293" s="16" t="s">
        <v>266</v>
      </c>
      <c r="AD293" s="16"/>
      <c r="AE293" s="48">
        <v>1</v>
      </c>
      <c r="AF293" s="49" t="s">
        <v>267</v>
      </c>
      <c r="AG293" s="16"/>
      <c r="AH293" s="16">
        <v>1987</v>
      </c>
      <c r="AI293" s="16" t="s">
        <v>268</v>
      </c>
      <c r="AJ293" s="16"/>
      <c r="AK293" s="16"/>
      <c r="AL293" s="16"/>
      <c r="AM293"/>
      <c r="AN293"/>
      <c r="AO293"/>
      <c r="AP293"/>
    </row>
    <row r="294" spans="1:42" s="4" customFormat="1" ht="15" customHeight="1" x14ac:dyDescent="0.3">
      <c r="A294" s="4" t="str">
        <f t="shared" si="7"/>
        <v>Yes</v>
      </c>
      <c r="B294" s="4" t="s">
        <v>0</v>
      </c>
      <c r="C294" s="4" t="s">
        <v>269</v>
      </c>
      <c r="D294" s="4">
        <v>2008</v>
      </c>
      <c r="E294" s="4" t="s">
        <v>36</v>
      </c>
      <c r="F294" s="5" t="s">
        <v>1796</v>
      </c>
      <c r="G294" s="5">
        <v>0</v>
      </c>
      <c r="H294" s="5">
        <v>0</v>
      </c>
      <c r="J294" s="4" t="s">
        <v>270</v>
      </c>
      <c r="K294" s="4" t="s">
        <v>271</v>
      </c>
    </row>
    <row r="295" spans="1:42" s="4" customFormat="1" ht="15" customHeight="1" x14ac:dyDescent="0.3">
      <c r="A295" s="4" t="str">
        <f t="shared" si="7"/>
        <v>No</v>
      </c>
      <c r="B295" s="4" t="s">
        <v>1700</v>
      </c>
      <c r="C295" s="4" t="s">
        <v>272</v>
      </c>
      <c r="D295" s="4">
        <v>1988</v>
      </c>
      <c r="E295" s="4" t="s">
        <v>11</v>
      </c>
      <c r="F295" s="5" t="s">
        <v>1382</v>
      </c>
      <c r="G295" s="5">
        <v>1</v>
      </c>
      <c r="H295" s="5">
        <v>0</v>
      </c>
      <c r="J295" s="41" t="s">
        <v>273</v>
      </c>
      <c r="K295" s="41" t="s">
        <v>274</v>
      </c>
      <c r="L295" s="4" t="s">
        <v>275</v>
      </c>
      <c r="M295" s="4" t="s">
        <v>276</v>
      </c>
      <c r="U295" s="4">
        <v>1988</v>
      </c>
      <c r="AE295" s="4">
        <v>1988</v>
      </c>
      <c r="AF295" s="4" t="s">
        <v>277</v>
      </c>
      <c r="AH295" s="4">
        <v>1988</v>
      </c>
      <c r="AI295" s="4" t="s">
        <v>278</v>
      </c>
    </row>
    <row r="296" spans="1:42" s="67" customFormat="1" ht="15" customHeight="1" x14ac:dyDescent="0.3">
      <c r="A296" s="67" t="str">
        <f t="shared" si="7"/>
        <v>No</v>
      </c>
      <c r="B296" s="67" t="s">
        <v>1700</v>
      </c>
      <c r="C296" s="67" t="s">
        <v>1630</v>
      </c>
      <c r="D296" s="67">
        <v>1875</v>
      </c>
      <c r="E296" s="67" t="s">
        <v>42</v>
      </c>
      <c r="F296" s="68" t="s">
        <v>1991</v>
      </c>
      <c r="G296" s="68">
        <v>0</v>
      </c>
      <c r="H296" s="68">
        <v>1</v>
      </c>
      <c r="J296" s="69" t="s">
        <v>1992</v>
      </c>
    </row>
    <row r="297" spans="1:42" s="4" customFormat="1" ht="15" customHeight="1" x14ac:dyDescent="0.3">
      <c r="A297" s="4" t="str">
        <f t="shared" si="7"/>
        <v>No</v>
      </c>
      <c r="B297" s="4" t="s">
        <v>1700</v>
      </c>
      <c r="C297" s="4" t="s">
        <v>1630</v>
      </c>
      <c r="D297" s="4">
        <v>1914</v>
      </c>
      <c r="E297" s="4" t="s">
        <v>42</v>
      </c>
      <c r="F297" s="5" t="s">
        <v>1635</v>
      </c>
      <c r="G297" s="5">
        <v>1</v>
      </c>
      <c r="H297" s="5">
        <v>0</v>
      </c>
      <c r="J297" s="4" t="s">
        <v>1640</v>
      </c>
      <c r="Y297" s="4">
        <v>1914</v>
      </c>
      <c r="Z297" s="4" t="s">
        <v>735</v>
      </c>
      <c r="AA297" s="4" t="s">
        <v>1631</v>
      </c>
      <c r="AB297" s="4" t="s">
        <v>1632</v>
      </c>
      <c r="AC297" s="4" t="s">
        <v>1633</v>
      </c>
    </row>
    <row r="298" spans="1:42" s="67" customFormat="1" ht="15" customHeight="1" x14ac:dyDescent="0.3">
      <c r="A298" s="67" t="str">
        <f t="shared" si="7"/>
        <v>No</v>
      </c>
      <c r="B298" s="67" t="s">
        <v>1700</v>
      </c>
      <c r="C298" s="67" t="s">
        <v>1630</v>
      </c>
      <c r="D298" s="67">
        <v>1930</v>
      </c>
      <c r="E298" s="67" t="s">
        <v>28</v>
      </c>
      <c r="F298" s="68" t="s">
        <v>1993</v>
      </c>
      <c r="G298" s="68">
        <v>1</v>
      </c>
      <c r="H298" s="68">
        <v>0</v>
      </c>
      <c r="J298" s="69" t="s">
        <v>1994</v>
      </c>
      <c r="K298" s="69" t="s">
        <v>1995</v>
      </c>
    </row>
    <row r="299" spans="1:42" s="4" customFormat="1" ht="15" customHeight="1" x14ac:dyDescent="0.3">
      <c r="A299" s="4" t="str">
        <f t="shared" si="7"/>
        <v>Yes</v>
      </c>
      <c r="B299" s="4" t="s">
        <v>0</v>
      </c>
      <c r="C299" s="55" t="s">
        <v>279</v>
      </c>
      <c r="D299" s="4">
        <v>1968</v>
      </c>
      <c r="E299" s="4" t="s">
        <v>42</v>
      </c>
      <c r="F299" s="5" t="s">
        <v>1383</v>
      </c>
      <c r="G299" s="5">
        <v>0</v>
      </c>
      <c r="H299" s="5">
        <v>0</v>
      </c>
      <c r="J299" s="1" t="s">
        <v>280</v>
      </c>
      <c r="K299" s="4" t="s">
        <v>281</v>
      </c>
      <c r="L299" s="4" t="s">
        <v>282</v>
      </c>
      <c r="M299" s="4" t="s">
        <v>283</v>
      </c>
      <c r="N299" s="4" t="s">
        <v>284</v>
      </c>
      <c r="U299" s="55"/>
      <c r="V299" s="55"/>
      <c r="W299" s="55"/>
      <c r="Y299" s="55"/>
      <c r="Z299" s="55"/>
      <c r="AA299" s="55"/>
      <c r="AB299" s="55"/>
      <c r="AC299" s="55"/>
      <c r="AE299" s="55"/>
      <c r="AF299" s="55"/>
      <c r="AH299" s="55"/>
      <c r="AI299" s="55"/>
    </row>
    <row r="300" spans="1:42" s="4" customFormat="1" ht="15" customHeight="1" x14ac:dyDescent="0.3">
      <c r="A300" s="4" t="str">
        <f t="shared" si="7"/>
        <v>No</v>
      </c>
      <c r="B300" s="4" t="s">
        <v>1700</v>
      </c>
      <c r="C300" s="4" t="s">
        <v>279</v>
      </c>
      <c r="D300" s="4">
        <v>1974</v>
      </c>
      <c r="E300" s="4" t="s">
        <v>47</v>
      </c>
      <c r="F300" s="5" t="s">
        <v>1384</v>
      </c>
      <c r="G300" s="5">
        <v>0</v>
      </c>
      <c r="H300" s="5">
        <v>1</v>
      </c>
      <c r="J300" s="41" t="s">
        <v>285</v>
      </c>
      <c r="K300" s="41" t="s">
        <v>280</v>
      </c>
      <c r="L300" s="41" t="s">
        <v>283</v>
      </c>
      <c r="Y300" s="56">
        <v>1971</v>
      </c>
      <c r="Z300" s="57" t="s">
        <v>1668</v>
      </c>
      <c r="AA300" s="10" t="s">
        <v>1669</v>
      </c>
      <c r="AB300" s="10" t="s">
        <v>1670</v>
      </c>
      <c r="AC300" s="10"/>
    </row>
    <row r="301" spans="1:42" s="4" customFormat="1" ht="15" customHeight="1" x14ac:dyDescent="0.3">
      <c r="A301" s="4" t="str">
        <f t="shared" si="7"/>
        <v>Yes</v>
      </c>
      <c r="B301" s="4" t="s">
        <v>0</v>
      </c>
      <c r="C301" s="55" t="s">
        <v>279</v>
      </c>
      <c r="D301" s="4">
        <v>1977</v>
      </c>
      <c r="E301" s="4" t="s">
        <v>11</v>
      </c>
      <c r="F301" s="5" t="s">
        <v>1385</v>
      </c>
      <c r="G301" s="5">
        <v>0</v>
      </c>
      <c r="H301" s="5">
        <v>0</v>
      </c>
      <c r="J301" s="4" t="s">
        <v>280</v>
      </c>
      <c r="K301" s="4" t="s">
        <v>286</v>
      </c>
      <c r="L301" s="4" t="s">
        <v>283</v>
      </c>
      <c r="U301" s="55"/>
      <c r="V301" s="55"/>
      <c r="W301" s="55"/>
      <c r="Y301" s="55"/>
      <c r="Z301" s="55"/>
      <c r="AA301" s="55"/>
      <c r="AB301" s="55"/>
      <c r="AC301" s="55"/>
      <c r="AE301" s="55"/>
      <c r="AF301" s="55"/>
      <c r="AH301" s="55"/>
      <c r="AI301" s="55"/>
    </row>
    <row r="302" spans="1:42" s="4" customFormat="1" ht="15" customHeight="1" x14ac:dyDescent="0.3">
      <c r="A302" s="4" t="str">
        <f t="shared" si="7"/>
        <v>No</v>
      </c>
      <c r="B302" s="4" t="s">
        <v>0</v>
      </c>
      <c r="C302" s="4" t="s">
        <v>279</v>
      </c>
      <c r="D302" s="4">
        <v>1981</v>
      </c>
      <c r="E302" s="4" t="s">
        <v>287</v>
      </c>
      <c r="F302" s="5" t="s">
        <v>1386</v>
      </c>
      <c r="G302" s="5">
        <v>0</v>
      </c>
      <c r="H302" s="5">
        <v>1</v>
      </c>
      <c r="J302" s="4" t="s">
        <v>288</v>
      </c>
      <c r="K302" s="4" t="s">
        <v>285</v>
      </c>
      <c r="L302" s="4" t="s">
        <v>283</v>
      </c>
      <c r="U302" s="4">
        <v>1983</v>
      </c>
      <c r="Y302" s="4">
        <v>1981</v>
      </c>
      <c r="Z302" s="4" t="s">
        <v>289</v>
      </c>
      <c r="AA302" s="4" t="s">
        <v>290</v>
      </c>
      <c r="AB302" s="4" t="s">
        <v>291</v>
      </c>
      <c r="AC302" s="4" t="s">
        <v>292</v>
      </c>
    </row>
    <row r="303" spans="1:42" s="4" customFormat="1" ht="15" customHeight="1" x14ac:dyDescent="0.3">
      <c r="A303" s="4" t="str">
        <f t="shared" si="7"/>
        <v>No</v>
      </c>
      <c r="B303" s="4" t="s">
        <v>1700</v>
      </c>
      <c r="C303" s="4" t="s">
        <v>279</v>
      </c>
      <c r="D303" s="4">
        <v>1983</v>
      </c>
      <c r="E303" s="4" t="s">
        <v>28</v>
      </c>
      <c r="F303" s="5" t="s">
        <v>1387</v>
      </c>
      <c r="G303" s="5">
        <v>1</v>
      </c>
      <c r="H303" s="5">
        <v>0</v>
      </c>
      <c r="J303" s="41" t="s">
        <v>288</v>
      </c>
      <c r="K303" s="41" t="s">
        <v>285</v>
      </c>
      <c r="L303" s="41" t="s">
        <v>293</v>
      </c>
      <c r="U303" s="4">
        <v>1983</v>
      </c>
      <c r="AE303" s="4">
        <v>1983</v>
      </c>
      <c r="AH303" s="4">
        <v>1984</v>
      </c>
      <c r="AI303" s="4" t="s">
        <v>294</v>
      </c>
    </row>
    <row r="304" spans="1:42" s="4" customFormat="1" ht="15" customHeight="1" x14ac:dyDescent="0.3">
      <c r="A304" s="4" t="str">
        <f t="shared" si="7"/>
        <v>No</v>
      </c>
      <c r="B304" s="4" t="s">
        <v>0</v>
      </c>
      <c r="C304" s="55" t="s">
        <v>279</v>
      </c>
      <c r="D304" s="4">
        <v>2000</v>
      </c>
      <c r="E304" s="4" t="s">
        <v>46</v>
      </c>
      <c r="F304" s="5" t="s">
        <v>1489</v>
      </c>
      <c r="G304" s="5">
        <v>0</v>
      </c>
      <c r="H304" s="5">
        <v>1</v>
      </c>
      <c r="J304" s="1" t="s">
        <v>295</v>
      </c>
      <c r="K304" s="1" t="s">
        <v>296</v>
      </c>
      <c r="L304" s="4" t="s">
        <v>297</v>
      </c>
      <c r="M304" s="1" t="s">
        <v>298</v>
      </c>
      <c r="U304" s="55"/>
      <c r="V304" s="55"/>
      <c r="W304" s="55"/>
      <c r="Y304" s="55"/>
      <c r="Z304" s="55"/>
      <c r="AA304" s="55"/>
      <c r="AB304" s="55"/>
      <c r="AC304" s="55"/>
      <c r="AE304" s="55"/>
      <c r="AF304" s="55"/>
      <c r="AH304" s="55">
        <v>2000</v>
      </c>
      <c r="AI304" s="55" t="s">
        <v>299</v>
      </c>
    </row>
    <row r="305" spans="1:971 1028:1995 2052:3019 3076:4043 4100:5067 5124:6091 6148:7115 7172:8139 8196:9163 9220:10187 10244:11211 11268:12235 12292:13259 13316:14283 14340:15307 15364:16331" s="67" customFormat="1" ht="15" customHeight="1" x14ac:dyDescent="0.3">
      <c r="A305" s="67" t="str">
        <f t="shared" si="7"/>
        <v>No</v>
      </c>
      <c r="B305" s="67" t="s">
        <v>1700</v>
      </c>
      <c r="C305" s="84" t="s">
        <v>300</v>
      </c>
      <c r="D305" s="67">
        <v>1793</v>
      </c>
      <c r="F305" s="68" t="s">
        <v>1998</v>
      </c>
      <c r="G305" s="68">
        <v>1</v>
      </c>
      <c r="H305" s="68">
        <v>0</v>
      </c>
      <c r="J305" s="69" t="s">
        <v>1996</v>
      </c>
      <c r="K305" s="69" t="s">
        <v>1997</v>
      </c>
      <c r="M305" s="69"/>
      <c r="U305" s="84"/>
      <c r="V305" s="84"/>
      <c r="W305" s="84"/>
      <c r="Y305" s="84"/>
      <c r="Z305" s="84"/>
      <c r="AA305" s="84"/>
      <c r="AB305" s="84"/>
      <c r="AC305" s="84"/>
      <c r="AE305" s="84"/>
      <c r="AF305" s="84"/>
      <c r="AH305" s="84"/>
      <c r="AI305" s="84"/>
    </row>
    <row r="306" spans="1:971 1028:1995 2052:3019 3076:4043 4100:5067 5124:6091 6148:7115 7172:8139 8196:9163 9220:10187 10244:11211 11268:12235 12292:13259 13316:14283 14340:15307 15364:16331" s="4" customFormat="1" ht="15" customHeight="1" x14ac:dyDescent="0.3">
      <c r="A306" s="4" t="str">
        <f t="shared" si="7"/>
        <v>No</v>
      </c>
      <c r="B306" s="4" t="s">
        <v>1700</v>
      </c>
      <c r="C306" s="55" t="s">
        <v>300</v>
      </c>
      <c r="D306" s="67">
        <v>1925</v>
      </c>
      <c r="E306" s="67" t="s">
        <v>36</v>
      </c>
      <c r="F306" s="68" t="s">
        <v>2080</v>
      </c>
      <c r="G306" s="5">
        <v>1</v>
      </c>
      <c r="H306" s="5">
        <v>0</v>
      </c>
      <c r="J306" s="1" t="s">
        <v>301</v>
      </c>
      <c r="K306" s="69" t="s">
        <v>2051</v>
      </c>
      <c r="L306" s="69" t="s">
        <v>2052</v>
      </c>
      <c r="M306" s="1"/>
      <c r="U306" s="55"/>
      <c r="V306" s="55"/>
      <c r="W306" s="55"/>
      <c r="Y306" s="55"/>
      <c r="Z306" s="55"/>
      <c r="AA306" s="55"/>
      <c r="AB306" s="55"/>
      <c r="AC306" s="55"/>
      <c r="AE306" s="55"/>
      <c r="AF306" s="55"/>
      <c r="AH306" s="55"/>
      <c r="AI306" s="55"/>
    </row>
    <row r="307" spans="1:971 1028:1995 2052:3019 3076:4043 4100:5067 5124:6091 6148:7115 7172:8139 8196:9163 9220:10187 10244:11211 11268:12235 12292:13259 13316:14283 14340:15307 15364:16331" s="67" customFormat="1" ht="15" customHeight="1" x14ac:dyDescent="0.3">
      <c r="A307" s="67" t="str">
        <f t="shared" si="7"/>
        <v>No</v>
      </c>
      <c r="B307" s="67" t="s">
        <v>1700</v>
      </c>
      <c r="C307" s="84" t="s">
        <v>300</v>
      </c>
      <c r="D307" s="67">
        <v>1931</v>
      </c>
      <c r="E307" s="67" t="s">
        <v>30</v>
      </c>
      <c r="F307" s="68" t="s">
        <v>1999</v>
      </c>
      <c r="G307" s="68">
        <v>0</v>
      </c>
      <c r="H307" s="68">
        <v>1</v>
      </c>
      <c r="J307" s="69" t="s">
        <v>2000</v>
      </c>
      <c r="K307" s="69" t="s">
        <v>2001</v>
      </c>
      <c r="M307" s="69"/>
      <c r="U307" s="84"/>
      <c r="V307" s="84"/>
      <c r="W307" s="84"/>
      <c r="Y307" s="84"/>
      <c r="Z307" s="84"/>
      <c r="AA307" s="84"/>
      <c r="AB307" s="84"/>
      <c r="AC307" s="84"/>
      <c r="AE307" s="84"/>
      <c r="AF307" s="84"/>
      <c r="AH307" s="84"/>
      <c r="AI307" s="84"/>
    </row>
    <row r="308" spans="1:971 1028:1995 2052:3019 3076:4043 4100:5067 5124:6091 6148:7115 7172:8139 8196:9163 9220:10187 10244:11211 11268:12235 12292:13259 13316:14283 14340:15307 15364:16331" s="67" customFormat="1" ht="15" customHeight="1" x14ac:dyDescent="0.3">
      <c r="A308" s="67" t="str">
        <f t="shared" si="7"/>
        <v>No</v>
      </c>
      <c r="B308" s="67" t="s">
        <v>1700</v>
      </c>
      <c r="C308" s="84" t="s">
        <v>300</v>
      </c>
      <c r="D308" s="67">
        <v>1935</v>
      </c>
      <c r="E308" s="67" t="s">
        <v>47</v>
      </c>
      <c r="F308" s="67" t="s">
        <v>2002</v>
      </c>
      <c r="G308" s="68">
        <v>1</v>
      </c>
      <c r="H308" s="68">
        <v>0</v>
      </c>
      <c r="J308" s="69" t="s">
        <v>2003</v>
      </c>
      <c r="K308" s="69"/>
      <c r="M308" s="69"/>
      <c r="U308" s="84"/>
      <c r="V308" s="84"/>
      <c r="W308" s="84"/>
      <c r="Y308" s="84"/>
      <c r="Z308" s="84"/>
      <c r="AA308" s="84"/>
      <c r="AB308" s="84"/>
      <c r="AC308" s="84"/>
      <c r="AE308" s="84"/>
      <c r="AF308" s="84"/>
      <c r="AH308" s="84"/>
      <c r="AI308" s="84"/>
    </row>
    <row r="309" spans="1:971 1028:1995 2052:3019 3076:4043 4100:5067 5124:6091 6148:7115 7172:8139 8196:9163 9220:10187 10244:11211 11268:12235 12292:13259 13316:14283 14340:15307 15364:16331" s="67" customFormat="1" ht="15" customHeight="1" x14ac:dyDescent="0.3">
      <c r="A309" s="67" t="str">
        <f t="shared" si="7"/>
        <v>No</v>
      </c>
      <c r="B309" s="67" t="s">
        <v>1700</v>
      </c>
      <c r="C309" s="84" t="s">
        <v>300</v>
      </c>
      <c r="D309" s="67">
        <v>1939</v>
      </c>
      <c r="E309" s="67" t="s">
        <v>36</v>
      </c>
      <c r="F309" s="67" t="s">
        <v>2004</v>
      </c>
      <c r="G309" s="68">
        <v>1</v>
      </c>
      <c r="H309" s="68">
        <v>0</v>
      </c>
      <c r="J309" s="69" t="s">
        <v>2006</v>
      </c>
      <c r="K309" s="69" t="s">
        <v>2007</v>
      </c>
      <c r="L309" s="69" t="s">
        <v>2005</v>
      </c>
      <c r="M309" s="69"/>
      <c r="U309" s="84"/>
      <c r="V309" s="84"/>
      <c r="W309" s="84"/>
      <c r="Y309" s="84"/>
      <c r="Z309" s="84"/>
      <c r="AA309" s="84"/>
      <c r="AB309" s="84"/>
      <c r="AC309" s="84"/>
      <c r="AE309" s="84"/>
      <c r="AF309" s="84"/>
      <c r="AH309" s="84"/>
      <c r="AI309" s="84"/>
    </row>
    <row r="310" spans="1:971 1028:1995 2052:3019 3076:4043 4100:5067 5124:6091 6148:7115 7172:8139 8196:9163 9220:10187 10244:11211 11268:12235 12292:13259 13316:14283 14340:15307 15364:16331" s="4" customFormat="1" ht="15" customHeight="1" x14ac:dyDescent="0.3">
      <c r="A310" s="4" t="str">
        <f t="shared" si="7"/>
        <v>No</v>
      </c>
      <c r="B310" s="4" t="s">
        <v>0</v>
      </c>
      <c r="C310" s="55" t="s">
        <v>300</v>
      </c>
      <c r="D310" s="4">
        <v>2018</v>
      </c>
      <c r="E310" s="4" t="s">
        <v>27</v>
      </c>
      <c r="F310" s="5" t="s">
        <v>1388</v>
      </c>
      <c r="G310" s="5">
        <v>0</v>
      </c>
      <c r="H310" s="5">
        <v>1</v>
      </c>
      <c r="J310" s="1" t="s">
        <v>302</v>
      </c>
      <c r="K310" s="1" t="s">
        <v>303</v>
      </c>
      <c r="L310" s="1" t="s">
        <v>304</v>
      </c>
      <c r="M310" s="1" t="s">
        <v>305</v>
      </c>
      <c r="N310" s="4" t="s">
        <v>306</v>
      </c>
      <c r="U310" s="55"/>
      <c r="V310" s="55"/>
      <c r="W310" s="55"/>
      <c r="Y310" s="55"/>
      <c r="Z310" s="55"/>
      <c r="AA310" s="55"/>
      <c r="AB310" s="55"/>
      <c r="AC310" s="55"/>
      <c r="AE310" s="55"/>
      <c r="AF310" s="55"/>
      <c r="AH310" s="55"/>
      <c r="AI310" s="55"/>
    </row>
    <row r="311" spans="1:971 1028:1995 2052:3019 3076:4043 4100:5067 5124:6091 6148:7115 7172:8139 8196:9163 9220:10187 10244:11211 11268:12235 12292:13259 13316:14283 14340:15307 15364:16331" s="67" customFormat="1" ht="15" customHeight="1" x14ac:dyDescent="0.3">
      <c r="A311" s="67" t="str">
        <f t="shared" si="7"/>
        <v>No</v>
      </c>
      <c r="B311" s="67" t="s">
        <v>1700</v>
      </c>
      <c r="C311" s="84" t="s">
        <v>307</v>
      </c>
      <c r="D311" s="67">
        <v>1846</v>
      </c>
      <c r="E311" s="67" t="s">
        <v>43</v>
      </c>
      <c r="F311" s="68" t="s">
        <v>2081</v>
      </c>
      <c r="G311" s="68">
        <v>0</v>
      </c>
      <c r="H311" s="68">
        <v>1</v>
      </c>
      <c r="J311" s="69" t="s">
        <v>308</v>
      </c>
      <c r="K311" s="69" t="s">
        <v>2082</v>
      </c>
      <c r="L311" s="69"/>
      <c r="M311" s="69"/>
      <c r="U311" s="84"/>
      <c r="V311" s="84"/>
      <c r="W311" s="84"/>
      <c r="Y311" s="84"/>
      <c r="Z311" s="84"/>
      <c r="AA311" s="84"/>
      <c r="AB311" s="84"/>
      <c r="AC311" s="84"/>
      <c r="AE311" s="84"/>
      <c r="AF311" s="84"/>
      <c r="AH311" s="84"/>
      <c r="AI311" s="84"/>
    </row>
    <row r="312" spans="1:971 1028:1995 2052:3019 3076:4043 4100:5067 5124:6091 6148:7115 7172:8139 8196:9163 9220:10187 10244:11211 11268:12235 12292:13259 13316:14283 14340:15307 15364:16331" s="4" customFormat="1" ht="15" customHeight="1" x14ac:dyDescent="0.3">
      <c r="A312" s="4" t="str">
        <f t="shared" si="7"/>
        <v>No</v>
      </c>
      <c r="B312" s="4" t="s">
        <v>1700</v>
      </c>
      <c r="C312" s="55" t="s">
        <v>307</v>
      </c>
      <c r="D312" s="4">
        <v>1876</v>
      </c>
      <c r="E312" s="4" t="s">
        <v>43</v>
      </c>
      <c r="F312" s="5" t="s">
        <v>1763</v>
      </c>
      <c r="G312" s="5">
        <v>0</v>
      </c>
      <c r="H312" s="5">
        <v>1</v>
      </c>
      <c r="J312" s="1" t="s">
        <v>308</v>
      </c>
      <c r="K312" s="1" t="s">
        <v>309</v>
      </c>
      <c r="L312" s="1"/>
      <c r="M312" s="1"/>
      <c r="U312" s="55"/>
      <c r="V312" s="55"/>
      <c r="W312" s="55"/>
      <c r="Y312" s="4">
        <v>1876</v>
      </c>
      <c r="AA312" s="55" t="s">
        <v>310</v>
      </c>
      <c r="AB312" s="55" t="s">
        <v>311</v>
      </c>
      <c r="AC312" s="55" t="s">
        <v>312</v>
      </c>
      <c r="AE312" s="55"/>
      <c r="AF312" s="55"/>
      <c r="AH312" s="55"/>
      <c r="AI312" s="55"/>
    </row>
    <row r="313" spans="1:971 1028:1995 2052:3019 3076:4043 4100:5067 5124:6091 6148:7115 7172:8139 8196:9163 9220:10187 10244:11211 11268:12235 12292:13259 13316:14283 14340:15307 15364:16331" s="4" customFormat="1" ht="15" customHeight="1" x14ac:dyDescent="0.3">
      <c r="A313" s="4" t="str">
        <f t="shared" si="7"/>
        <v>No</v>
      </c>
      <c r="B313" s="4" t="s">
        <v>1700</v>
      </c>
      <c r="C313" s="55" t="s">
        <v>307</v>
      </c>
      <c r="D313" s="4">
        <v>1891</v>
      </c>
      <c r="E313" s="4" t="s">
        <v>43</v>
      </c>
      <c r="F313" s="5" t="s">
        <v>1389</v>
      </c>
      <c r="G313" s="5">
        <v>0</v>
      </c>
      <c r="H313" s="5">
        <v>1</v>
      </c>
      <c r="J313" s="1" t="s">
        <v>313</v>
      </c>
      <c r="K313" s="1"/>
      <c r="L313" s="1"/>
      <c r="M313" s="1"/>
      <c r="U313" s="55"/>
      <c r="V313" s="55"/>
      <c r="W313" s="55"/>
      <c r="Y313" s="4">
        <v>1890</v>
      </c>
      <c r="AA313" s="55" t="s">
        <v>314</v>
      </c>
      <c r="AB313" s="55" t="s">
        <v>315</v>
      </c>
      <c r="AC313" s="55" t="s">
        <v>316</v>
      </c>
      <c r="AE313" s="55">
        <v>1891</v>
      </c>
      <c r="AF313" s="55" t="s">
        <v>317</v>
      </c>
      <c r="AH313" s="55"/>
      <c r="AI313" s="55"/>
    </row>
    <row r="314" spans="1:971 1028:1995 2052:3019 3076:4043 4100:5067 5124:6091 6148:7115 7172:8139 8196:9163 9220:10187 10244:11211 11268:12235 12292:13259 13316:14283 14340:15307 15364:16331" s="4" customFormat="1" ht="15" customHeight="1" x14ac:dyDescent="0.3">
      <c r="A314" s="4" t="str">
        <f t="shared" si="7"/>
        <v>No</v>
      </c>
      <c r="B314" s="4" t="s">
        <v>1700</v>
      </c>
      <c r="C314" s="55" t="s">
        <v>307</v>
      </c>
      <c r="D314" s="4">
        <v>1920</v>
      </c>
      <c r="F314" s="5" t="s">
        <v>1390</v>
      </c>
      <c r="G314" s="5">
        <v>1</v>
      </c>
      <c r="H314" s="5">
        <v>0</v>
      </c>
      <c r="J314" s="1"/>
      <c r="K314" s="1"/>
      <c r="L314" s="1"/>
      <c r="M314" s="1"/>
      <c r="U314" s="55"/>
      <c r="V314" s="55"/>
      <c r="W314" s="55"/>
      <c r="Y314" s="4">
        <v>1921</v>
      </c>
      <c r="AA314" s="55" t="s">
        <v>318</v>
      </c>
      <c r="AB314" s="55" t="s">
        <v>319</v>
      </c>
      <c r="AC314" s="55" t="s">
        <v>320</v>
      </c>
      <c r="AE314" s="55">
        <v>1920</v>
      </c>
      <c r="AF314" s="55"/>
      <c r="AH314" s="55"/>
      <c r="AI314" s="55"/>
    </row>
    <row r="315" spans="1:971 1028:1995 2052:3019 3076:4043 4100:5067 5124:6091 6148:7115 7172:8139 8196:9163 9220:10187 10244:11211 11268:12235 12292:13259 13316:14283 14340:15307 15364:16331" s="4" customFormat="1" ht="15" customHeight="1" x14ac:dyDescent="0.3">
      <c r="A315" s="4" t="str">
        <f t="shared" si="7"/>
        <v>No</v>
      </c>
      <c r="B315" s="4" t="s">
        <v>1700</v>
      </c>
      <c r="C315" s="55" t="s">
        <v>307</v>
      </c>
      <c r="D315" s="4">
        <v>1923</v>
      </c>
      <c r="F315" s="5" t="s">
        <v>1391</v>
      </c>
      <c r="G315" s="5">
        <v>1</v>
      </c>
      <c r="H315" s="5">
        <v>0</v>
      </c>
      <c r="J315" s="41" t="s">
        <v>321</v>
      </c>
      <c r="U315" s="55"/>
      <c r="V315" s="55"/>
      <c r="W315" s="55"/>
      <c r="Y315" s="55">
        <v>1923</v>
      </c>
      <c r="Z315" s="55"/>
      <c r="AA315" s="55" t="s">
        <v>322</v>
      </c>
      <c r="AB315" s="55" t="s">
        <v>323</v>
      </c>
      <c r="AC315" s="55" t="s">
        <v>324</v>
      </c>
      <c r="AE315" s="55">
        <v>1923</v>
      </c>
      <c r="AF315" s="55"/>
      <c r="AH315" s="55">
        <v>1923</v>
      </c>
      <c r="AI315" s="4" t="s">
        <v>325</v>
      </c>
      <c r="AK315" s="55">
        <v>1923</v>
      </c>
      <c r="AL315" s="55" t="s">
        <v>326</v>
      </c>
    </row>
    <row r="316" spans="1:971 1028:1995 2052:3019 3076:4043 4100:5067 5124:6091 6148:7115 7172:8139 8196:9163 9220:10187 10244:11211 11268:12235 12292:13259 13316:14283 14340:15307 15364:16331" s="5" customFormat="1" ht="15" customHeight="1" x14ac:dyDescent="0.3">
      <c r="A316" s="4" t="str">
        <f t="shared" si="7"/>
        <v>No</v>
      </c>
      <c r="B316" s="4" t="s">
        <v>1700</v>
      </c>
      <c r="C316" s="55" t="s">
        <v>307</v>
      </c>
      <c r="D316" s="4">
        <v>1930</v>
      </c>
      <c r="E316" s="4" t="s">
        <v>27</v>
      </c>
      <c r="F316" s="5" t="s">
        <v>1392</v>
      </c>
      <c r="G316" s="5">
        <v>0</v>
      </c>
      <c r="H316" s="5">
        <v>1</v>
      </c>
      <c r="I316" s="4"/>
      <c r="J316" s="4"/>
      <c r="K316" s="4"/>
      <c r="L316" s="4"/>
      <c r="M316" s="4"/>
      <c r="N316" s="4"/>
      <c r="O316" s="4"/>
      <c r="P316" s="4"/>
      <c r="Q316" s="4"/>
      <c r="R316" s="4"/>
      <c r="S316" s="4"/>
      <c r="T316" s="4"/>
      <c r="U316" s="55"/>
      <c r="V316" s="55"/>
      <c r="W316" s="55"/>
      <c r="X316" s="4"/>
      <c r="Y316" s="55">
        <v>1931</v>
      </c>
      <c r="Z316" s="55" t="s">
        <v>327</v>
      </c>
      <c r="AA316" s="55" t="s">
        <v>328</v>
      </c>
      <c r="AB316" s="55" t="s">
        <v>329</v>
      </c>
      <c r="AC316" s="55" t="s">
        <v>330</v>
      </c>
      <c r="AD316" s="4"/>
      <c r="AE316" s="55">
        <v>1931</v>
      </c>
      <c r="AF316" s="55"/>
      <c r="AG316" s="4"/>
      <c r="AH316" s="4">
        <v>1931</v>
      </c>
      <c r="AI316" s="4" t="s">
        <v>331</v>
      </c>
      <c r="AJ316" s="4"/>
      <c r="AK316" s="55">
        <v>1931</v>
      </c>
      <c r="AL316" s="55" t="s">
        <v>332</v>
      </c>
      <c r="AM316" s="4"/>
      <c r="AN316" s="4"/>
      <c r="AO316" s="4"/>
      <c r="AP316" s="4"/>
      <c r="BP316" s="5" t="s">
        <v>334</v>
      </c>
      <c r="BQ316" s="10">
        <v>1997</v>
      </c>
      <c r="BS316" s="4" t="s">
        <v>1645</v>
      </c>
      <c r="BT316" s="4"/>
      <c r="BV316" s="22" t="s">
        <v>1646</v>
      </c>
      <c r="BW316" s="22" t="s">
        <v>1647</v>
      </c>
      <c r="EB316" s="5" t="s">
        <v>334</v>
      </c>
      <c r="EC316" s="10">
        <v>1997</v>
      </c>
      <c r="EE316" s="4" t="s">
        <v>1645</v>
      </c>
      <c r="EF316" s="4"/>
      <c r="EH316" s="22" t="s">
        <v>1646</v>
      </c>
      <c r="EI316" s="22" t="s">
        <v>1647</v>
      </c>
      <c r="GN316" s="5" t="s">
        <v>334</v>
      </c>
      <c r="GO316" s="10">
        <v>1997</v>
      </c>
      <c r="GQ316" s="4" t="s">
        <v>1645</v>
      </c>
      <c r="GR316" s="4"/>
      <c r="GT316" s="22" t="s">
        <v>1646</v>
      </c>
      <c r="GU316" s="22" t="s">
        <v>1647</v>
      </c>
      <c r="IZ316" s="5" t="s">
        <v>334</v>
      </c>
      <c r="JA316" s="10">
        <v>1997</v>
      </c>
      <c r="JC316" s="4" t="s">
        <v>1645</v>
      </c>
      <c r="JD316" s="4"/>
      <c r="JF316" s="22" t="s">
        <v>1646</v>
      </c>
      <c r="JG316" s="22" t="s">
        <v>1647</v>
      </c>
      <c r="LL316" s="5" t="s">
        <v>334</v>
      </c>
      <c r="LM316" s="10">
        <v>1997</v>
      </c>
      <c r="LO316" s="4" t="s">
        <v>1645</v>
      </c>
      <c r="LP316" s="4"/>
      <c r="LR316" s="22" t="s">
        <v>1646</v>
      </c>
      <c r="LS316" s="22" t="s">
        <v>1647</v>
      </c>
      <c r="NX316" s="5" t="s">
        <v>334</v>
      </c>
      <c r="NY316" s="10">
        <v>1997</v>
      </c>
      <c r="OA316" s="4" t="s">
        <v>1645</v>
      </c>
      <c r="OB316" s="4"/>
      <c r="OD316" s="22" t="s">
        <v>1646</v>
      </c>
      <c r="OE316" s="22" t="s">
        <v>1647</v>
      </c>
      <c r="QJ316" s="5" t="s">
        <v>334</v>
      </c>
      <c r="QK316" s="10">
        <v>1997</v>
      </c>
      <c r="QM316" s="4" t="s">
        <v>1645</v>
      </c>
      <c r="QN316" s="4"/>
      <c r="QP316" s="22" t="s">
        <v>1646</v>
      </c>
      <c r="QQ316" s="22" t="s">
        <v>1647</v>
      </c>
      <c r="SV316" s="5" t="s">
        <v>334</v>
      </c>
      <c r="SW316" s="10">
        <v>1997</v>
      </c>
      <c r="SY316" s="4" t="s">
        <v>1645</v>
      </c>
      <c r="SZ316" s="4"/>
      <c r="TB316" s="22" t="s">
        <v>1646</v>
      </c>
      <c r="TC316" s="22" t="s">
        <v>1647</v>
      </c>
      <c r="VH316" s="5" t="s">
        <v>334</v>
      </c>
      <c r="VI316" s="10">
        <v>1997</v>
      </c>
      <c r="VK316" s="4" t="s">
        <v>1645</v>
      </c>
      <c r="VL316" s="4"/>
      <c r="VN316" s="22" t="s">
        <v>1646</v>
      </c>
      <c r="VO316" s="22" t="s">
        <v>1647</v>
      </c>
      <c r="XT316" s="5" t="s">
        <v>334</v>
      </c>
      <c r="XU316" s="10">
        <v>1997</v>
      </c>
      <c r="XW316" s="4" t="s">
        <v>1645</v>
      </c>
      <c r="XX316" s="4"/>
      <c r="XZ316" s="22" t="s">
        <v>1646</v>
      </c>
      <c r="YA316" s="22" t="s">
        <v>1647</v>
      </c>
      <c r="AAF316" s="5" t="s">
        <v>334</v>
      </c>
      <c r="AAG316" s="10">
        <v>1997</v>
      </c>
      <c r="AAI316" s="4" t="s">
        <v>1645</v>
      </c>
      <c r="AAJ316" s="4"/>
      <c r="AAL316" s="22" t="s">
        <v>1646</v>
      </c>
      <c r="AAM316" s="22" t="s">
        <v>1647</v>
      </c>
      <c r="ACR316" s="5" t="s">
        <v>334</v>
      </c>
      <c r="ACS316" s="10">
        <v>1997</v>
      </c>
      <c r="ACU316" s="4" t="s">
        <v>1645</v>
      </c>
      <c r="ACV316" s="4"/>
      <c r="ACX316" s="22" t="s">
        <v>1646</v>
      </c>
      <c r="ACY316" s="22" t="s">
        <v>1647</v>
      </c>
      <c r="AFD316" s="5" t="s">
        <v>334</v>
      </c>
      <c r="AFE316" s="10">
        <v>1997</v>
      </c>
      <c r="AFG316" s="4" t="s">
        <v>1645</v>
      </c>
      <c r="AFH316" s="4"/>
      <c r="AFJ316" s="22" t="s">
        <v>1646</v>
      </c>
      <c r="AFK316" s="22" t="s">
        <v>1647</v>
      </c>
      <c r="AHP316" s="5" t="s">
        <v>334</v>
      </c>
      <c r="AHQ316" s="10">
        <v>1997</v>
      </c>
      <c r="AHS316" s="4" t="s">
        <v>1645</v>
      </c>
      <c r="AHT316" s="4"/>
      <c r="AHV316" s="22" t="s">
        <v>1646</v>
      </c>
      <c r="AHW316" s="22" t="s">
        <v>1647</v>
      </c>
      <c r="AKB316" s="5" t="s">
        <v>334</v>
      </c>
      <c r="AKC316" s="10">
        <v>1997</v>
      </c>
      <c r="AKE316" s="4" t="s">
        <v>1645</v>
      </c>
      <c r="AKF316" s="4"/>
      <c r="AKH316" s="22" t="s">
        <v>1646</v>
      </c>
      <c r="AKI316" s="22" t="s">
        <v>1647</v>
      </c>
      <c r="AMN316" s="5" t="s">
        <v>334</v>
      </c>
      <c r="AMO316" s="10">
        <v>1997</v>
      </c>
      <c r="AMQ316" s="4" t="s">
        <v>1645</v>
      </c>
      <c r="AMR316" s="4"/>
      <c r="AMT316" s="22" t="s">
        <v>1646</v>
      </c>
      <c r="AMU316" s="22" t="s">
        <v>1647</v>
      </c>
      <c r="AOZ316" s="5" t="s">
        <v>334</v>
      </c>
      <c r="APA316" s="10">
        <v>1997</v>
      </c>
      <c r="APC316" s="4" t="s">
        <v>1645</v>
      </c>
      <c r="APD316" s="4"/>
      <c r="APF316" s="22" t="s">
        <v>1646</v>
      </c>
      <c r="APG316" s="22" t="s">
        <v>1647</v>
      </c>
      <c r="ARL316" s="5" t="s">
        <v>334</v>
      </c>
      <c r="ARM316" s="10">
        <v>1997</v>
      </c>
      <c r="ARO316" s="4" t="s">
        <v>1645</v>
      </c>
      <c r="ARP316" s="4"/>
      <c r="ARR316" s="22" t="s">
        <v>1646</v>
      </c>
      <c r="ARS316" s="22" t="s">
        <v>1647</v>
      </c>
      <c r="ATX316" s="5" t="s">
        <v>334</v>
      </c>
      <c r="ATY316" s="10">
        <v>1997</v>
      </c>
      <c r="AUA316" s="4" t="s">
        <v>1645</v>
      </c>
      <c r="AUB316" s="4"/>
      <c r="AUD316" s="22" t="s">
        <v>1646</v>
      </c>
      <c r="AUE316" s="22" t="s">
        <v>1647</v>
      </c>
      <c r="AWJ316" s="5" t="s">
        <v>334</v>
      </c>
      <c r="AWK316" s="10">
        <v>1997</v>
      </c>
      <c r="AWM316" s="4" t="s">
        <v>1645</v>
      </c>
      <c r="AWN316" s="4"/>
      <c r="AWP316" s="22" t="s">
        <v>1646</v>
      </c>
      <c r="AWQ316" s="22" t="s">
        <v>1647</v>
      </c>
      <c r="AYV316" s="5" t="s">
        <v>334</v>
      </c>
      <c r="AYW316" s="10">
        <v>1997</v>
      </c>
      <c r="AYY316" s="4" t="s">
        <v>1645</v>
      </c>
      <c r="AYZ316" s="4"/>
      <c r="AZB316" s="22" t="s">
        <v>1646</v>
      </c>
      <c r="AZC316" s="22" t="s">
        <v>1647</v>
      </c>
      <c r="BBH316" s="5" t="s">
        <v>334</v>
      </c>
      <c r="BBI316" s="10">
        <v>1997</v>
      </c>
      <c r="BBK316" s="4" t="s">
        <v>1645</v>
      </c>
      <c r="BBL316" s="4"/>
      <c r="BBN316" s="22" t="s">
        <v>1646</v>
      </c>
      <c r="BBO316" s="22" t="s">
        <v>1647</v>
      </c>
      <c r="BDT316" s="5" t="s">
        <v>334</v>
      </c>
      <c r="BDU316" s="10">
        <v>1997</v>
      </c>
      <c r="BDW316" s="4" t="s">
        <v>1645</v>
      </c>
      <c r="BDX316" s="4"/>
      <c r="BDZ316" s="22" t="s">
        <v>1646</v>
      </c>
      <c r="BEA316" s="22" t="s">
        <v>1647</v>
      </c>
      <c r="BGF316" s="5" t="s">
        <v>334</v>
      </c>
      <c r="BGG316" s="10">
        <v>1997</v>
      </c>
      <c r="BGI316" s="4" t="s">
        <v>1645</v>
      </c>
      <c r="BGJ316" s="4"/>
      <c r="BGL316" s="22" t="s">
        <v>1646</v>
      </c>
      <c r="BGM316" s="22" t="s">
        <v>1647</v>
      </c>
      <c r="BIR316" s="5" t="s">
        <v>334</v>
      </c>
      <c r="BIS316" s="10">
        <v>1997</v>
      </c>
      <c r="BIU316" s="4" t="s">
        <v>1645</v>
      </c>
      <c r="BIV316" s="4"/>
      <c r="BIX316" s="22" t="s">
        <v>1646</v>
      </c>
      <c r="BIY316" s="22" t="s">
        <v>1647</v>
      </c>
      <c r="BLD316" s="5" t="s">
        <v>334</v>
      </c>
      <c r="BLE316" s="10">
        <v>1997</v>
      </c>
      <c r="BLG316" s="4" t="s">
        <v>1645</v>
      </c>
      <c r="BLH316" s="4"/>
      <c r="BLJ316" s="22" t="s">
        <v>1646</v>
      </c>
      <c r="BLK316" s="22" t="s">
        <v>1647</v>
      </c>
      <c r="BNP316" s="5" t="s">
        <v>334</v>
      </c>
      <c r="BNQ316" s="10">
        <v>1997</v>
      </c>
      <c r="BNS316" s="4" t="s">
        <v>1645</v>
      </c>
      <c r="BNT316" s="4"/>
      <c r="BNV316" s="22" t="s">
        <v>1646</v>
      </c>
      <c r="BNW316" s="22" t="s">
        <v>1647</v>
      </c>
      <c r="BQB316" s="5" t="s">
        <v>334</v>
      </c>
      <c r="BQC316" s="10">
        <v>1997</v>
      </c>
      <c r="BQE316" s="4" t="s">
        <v>1645</v>
      </c>
      <c r="BQF316" s="4"/>
      <c r="BQH316" s="22" t="s">
        <v>1646</v>
      </c>
      <c r="BQI316" s="22" t="s">
        <v>1647</v>
      </c>
      <c r="BSN316" s="5" t="s">
        <v>334</v>
      </c>
      <c r="BSO316" s="10">
        <v>1997</v>
      </c>
      <c r="BSQ316" s="4" t="s">
        <v>1645</v>
      </c>
      <c r="BSR316" s="4"/>
      <c r="BST316" s="22" t="s">
        <v>1646</v>
      </c>
      <c r="BSU316" s="22" t="s">
        <v>1647</v>
      </c>
      <c r="BUZ316" s="5" t="s">
        <v>334</v>
      </c>
      <c r="BVA316" s="10">
        <v>1997</v>
      </c>
      <c r="BVC316" s="4" t="s">
        <v>1645</v>
      </c>
      <c r="BVD316" s="4"/>
      <c r="BVF316" s="22" t="s">
        <v>1646</v>
      </c>
      <c r="BVG316" s="22" t="s">
        <v>1647</v>
      </c>
      <c r="BXL316" s="5" t="s">
        <v>334</v>
      </c>
      <c r="BXM316" s="10">
        <v>1997</v>
      </c>
      <c r="BXO316" s="4" t="s">
        <v>1645</v>
      </c>
      <c r="BXP316" s="4"/>
      <c r="BXR316" s="22" t="s">
        <v>1646</v>
      </c>
      <c r="BXS316" s="22" t="s">
        <v>1647</v>
      </c>
      <c r="BZX316" s="5" t="s">
        <v>334</v>
      </c>
      <c r="BZY316" s="10">
        <v>1997</v>
      </c>
      <c r="CAA316" s="4" t="s">
        <v>1645</v>
      </c>
      <c r="CAB316" s="4"/>
      <c r="CAD316" s="22" t="s">
        <v>1646</v>
      </c>
      <c r="CAE316" s="22" t="s">
        <v>1647</v>
      </c>
      <c r="CCJ316" s="5" t="s">
        <v>334</v>
      </c>
      <c r="CCK316" s="10">
        <v>1997</v>
      </c>
      <c r="CCM316" s="4" t="s">
        <v>1645</v>
      </c>
      <c r="CCN316" s="4"/>
      <c r="CCP316" s="22" t="s">
        <v>1646</v>
      </c>
      <c r="CCQ316" s="22" t="s">
        <v>1647</v>
      </c>
      <c r="CEV316" s="5" t="s">
        <v>334</v>
      </c>
      <c r="CEW316" s="10">
        <v>1997</v>
      </c>
      <c r="CEY316" s="4" t="s">
        <v>1645</v>
      </c>
      <c r="CEZ316" s="4"/>
      <c r="CFB316" s="22" t="s">
        <v>1646</v>
      </c>
      <c r="CFC316" s="22" t="s">
        <v>1647</v>
      </c>
      <c r="CHH316" s="5" t="s">
        <v>334</v>
      </c>
      <c r="CHI316" s="10">
        <v>1997</v>
      </c>
      <c r="CHK316" s="4" t="s">
        <v>1645</v>
      </c>
      <c r="CHL316" s="4"/>
      <c r="CHN316" s="22" t="s">
        <v>1646</v>
      </c>
      <c r="CHO316" s="22" t="s">
        <v>1647</v>
      </c>
      <c r="CJT316" s="5" t="s">
        <v>334</v>
      </c>
      <c r="CJU316" s="10">
        <v>1997</v>
      </c>
      <c r="CJW316" s="4" t="s">
        <v>1645</v>
      </c>
      <c r="CJX316" s="4"/>
      <c r="CJZ316" s="22" t="s">
        <v>1646</v>
      </c>
      <c r="CKA316" s="22" t="s">
        <v>1647</v>
      </c>
      <c r="CMF316" s="5" t="s">
        <v>334</v>
      </c>
      <c r="CMG316" s="10">
        <v>1997</v>
      </c>
      <c r="CMI316" s="4" t="s">
        <v>1645</v>
      </c>
      <c r="CMJ316" s="4"/>
      <c r="CML316" s="22" t="s">
        <v>1646</v>
      </c>
      <c r="CMM316" s="22" t="s">
        <v>1647</v>
      </c>
      <c r="COR316" s="5" t="s">
        <v>334</v>
      </c>
      <c r="COS316" s="10">
        <v>1997</v>
      </c>
      <c r="COU316" s="4" t="s">
        <v>1645</v>
      </c>
      <c r="COV316" s="4"/>
      <c r="COX316" s="22" t="s">
        <v>1646</v>
      </c>
      <c r="COY316" s="22" t="s">
        <v>1647</v>
      </c>
      <c r="CRD316" s="5" t="s">
        <v>334</v>
      </c>
      <c r="CRE316" s="10">
        <v>1997</v>
      </c>
      <c r="CRG316" s="4" t="s">
        <v>1645</v>
      </c>
      <c r="CRH316" s="4"/>
      <c r="CRJ316" s="22" t="s">
        <v>1646</v>
      </c>
      <c r="CRK316" s="22" t="s">
        <v>1647</v>
      </c>
      <c r="CTP316" s="5" t="s">
        <v>334</v>
      </c>
      <c r="CTQ316" s="10">
        <v>1997</v>
      </c>
      <c r="CTS316" s="4" t="s">
        <v>1645</v>
      </c>
      <c r="CTT316" s="4"/>
      <c r="CTV316" s="22" t="s">
        <v>1646</v>
      </c>
      <c r="CTW316" s="22" t="s">
        <v>1647</v>
      </c>
      <c r="CWB316" s="5" t="s">
        <v>334</v>
      </c>
      <c r="CWC316" s="10">
        <v>1997</v>
      </c>
      <c r="CWE316" s="4" t="s">
        <v>1645</v>
      </c>
      <c r="CWF316" s="4"/>
      <c r="CWH316" s="22" t="s">
        <v>1646</v>
      </c>
      <c r="CWI316" s="22" t="s">
        <v>1647</v>
      </c>
      <c r="CYN316" s="5" t="s">
        <v>334</v>
      </c>
      <c r="CYO316" s="10">
        <v>1997</v>
      </c>
      <c r="CYQ316" s="4" t="s">
        <v>1645</v>
      </c>
      <c r="CYR316" s="4"/>
      <c r="CYT316" s="22" t="s">
        <v>1646</v>
      </c>
      <c r="CYU316" s="22" t="s">
        <v>1647</v>
      </c>
      <c r="DAZ316" s="5" t="s">
        <v>334</v>
      </c>
      <c r="DBA316" s="10">
        <v>1997</v>
      </c>
      <c r="DBC316" s="4" t="s">
        <v>1645</v>
      </c>
      <c r="DBD316" s="4"/>
      <c r="DBF316" s="22" t="s">
        <v>1646</v>
      </c>
      <c r="DBG316" s="22" t="s">
        <v>1647</v>
      </c>
      <c r="DDL316" s="5" t="s">
        <v>334</v>
      </c>
      <c r="DDM316" s="10">
        <v>1997</v>
      </c>
      <c r="DDO316" s="4" t="s">
        <v>1645</v>
      </c>
      <c r="DDP316" s="4"/>
      <c r="DDR316" s="22" t="s">
        <v>1646</v>
      </c>
      <c r="DDS316" s="22" t="s">
        <v>1647</v>
      </c>
      <c r="DFX316" s="5" t="s">
        <v>334</v>
      </c>
      <c r="DFY316" s="10">
        <v>1997</v>
      </c>
      <c r="DGA316" s="4" t="s">
        <v>1645</v>
      </c>
      <c r="DGB316" s="4"/>
      <c r="DGD316" s="22" t="s">
        <v>1646</v>
      </c>
      <c r="DGE316" s="22" t="s">
        <v>1647</v>
      </c>
      <c r="DIJ316" s="5" t="s">
        <v>334</v>
      </c>
      <c r="DIK316" s="10">
        <v>1997</v>
      </c>
      <c r="DIM316" s="4" t="s">
        <v>1645</v>
      </c>
      <c r="DIN316" s="4"/>
      <c r="DIP316" s="22" t="s">
        <v>1646</v>
      </c>
      <c r="DIQ316" s="22" t="s">
        <v>1647</v>
      </c>
      <c r="DKV316" s="5" t="s">
        <v>334</v>
      </c>
      <c r="DKW316" s="10">
        <v>1997</v>
      </c>
      <c r="DKY316" s="4" t="s">
        <v>1645</v>
      </c>
      <c r="DKZ316" s="4"/>
      <c r="DLB316" s="22" t="s">
        <v>1646</v>
      </c>
      <c r="DLC316" s="22" t="s">
        <v>1647</v>
      </c>
      <c r="DNH316" s="5" t="s">
        <v>334</v>
      </c>
      <c r="DNI316" s="10">
        <v>1997</v>
      </c>
      <c r="DNK316" s="4" t="s">
        <v>1645</v>
      </c>
      <c r="DNL316" s="4"/>
      <c r="DNN316" s="22" t="s">
        <v>1646</v>
      </c>
      <c r="DNO316" s="22" t="s">
        <v>1647</v>
      </c>
      <c r="DPT316" s="5" t="s">
        <v>334</v>
      </c>
      <c r="DPU316" s="10">
        <v>1997</v>
      </c>
      <c r="DPW316" s="4" t="s">
        <v>1645</v>
      </c>
      <c r="DPX316" s="4"/>
      <c r="DPZ316" s="22" t="s">
        <v>1646</v>
      </c>
      <c r="DQA316" s="22" t="s">
        <v>1647</v>
      </c>
      <c r="DSF316" s="5" t="s">
        <v>334</v>
      </c>
      <c r="DSG316" s="10">
        <v>1997</v>
      </c>
      <c r="DSI316" s="4" t="s">
        <v>1645</v>
      </c>
      <c r="DSJ316" s="4"/>
      <c r="DSL316" s="22" t="s">
        <v>1646</v>
      </c>
      <c r="DSM316" s="22" t="s">
        <v>1647</v>
      </c>
      <c r="DUR316" s="5" t="s">
        <v>334</v>
      </c>
      <c r="DUS316" s="10">
        <v>1997</v>
      </c>
      <c r="DUU316" s="4" t="s">
        <v>1645</v>
      </c>
      <c r="DUV316" s="4"/>
      <c r="DUX316" s="22" t="s">
        <v>1646</v>
      </c>
      <c r="DUY316" s="22" t="s">
        <v>1647</v>
      </c>
      <c r="DXD316" s="5" t="s">
        <v>334</v>
      </c>
      <c r="DXE316" s="10">
        <v>1997</v>
      </c>
      <c r="DXG316" s="4" t="s">
        <v>1645</v>
      </c>
      <c r="DXH316" s="4"/>
      <c r="DXJ316" s="22" t="s">
        <v>1646</v>
      </c>
      <c r="DXK316" s="22" t="s">
        <v>1647</v>
      </c>
      <c r="DZP316" s="5" t="s">
        <v>334</v>
      </c>
      <c r="DZQ316" s="10">
        <v>1997</v>
      </c>
      <c r="DZS316" s="4" t="s">
        <v>1645</v>
      </c>
      <c r="DZT316" s="4"/>
      <c r="DZV316" s="22" t="s">
        <v>1646</v>
      </c>
      <c r="DZW316" s="22" t="s">
        <v>1647</v>
      </c>
      <c r="ECB316" s="5" t="s">
        <v>334</v>
      </c>
      <c r="ECC316" s="10">
        <v>1997</v>
      </c>
      <c r="ECE316" s="4" t="s">
        <v>1645</v>
      </c>
      <c r="ECF316" s="4"/>
      <c r="ECH316" s="22" t="s">
        <v>1646</v>
      </c>
      <c r="ECI316" s="22" t="s">
        <v>1647</v>
      </c>
      <c r="EEN316" s="5" t="s">
        <v>334</v>
      </c>
      <c r="EEO316" s="10">
        <v>1997</v>
      </c>
      <c r="EEQ316" s="4" t="s">
        <v>1645</v>
      </c>
      <c r="EER316" s="4"/>
      <c r="EET316" s="22" t="s">
        <v>1646</v>
      </c>
      <c r="EEU316" s="22" t="s">
        <v>1647</v>
      </c>
      <c r="EGZ316" s="5" t="s">
        <v>334</v>
      </c>
      <c r="EHA316" s="10">
        <v>1997</v>
      </c>
      <c r="EHC316" s="4" t="s">
        <v>1645</v>
      </c>
      <c r="EHD316" s="4"/>
      <c r="EHF316" s="22" t="s">
        <v>1646</v>
      </c>
      <c r="EHG316" s="22" t="s">
        <v>1647</v>
      </c>
      <c r="EJL316" s="5" t="s">
        <v>334</v>
      </c>
      <c r="EJM316" s="10">
        <v>1997</v>
      </c>
      <c r="EJO316" s="4" t="s">
        <v>1645</v>
      </c>
      <c r="EJP316" s="4"/>
      <c r="EJR316" s="22" t="s">
        <v>1646</v>
      </c>
      <c r="EJS316" s="22" t="s">
        <v>1647</v>
      </c>
      <c r="ELX316" s="5" t="s">
        <v>334</v>
      </c>
      <c r="ELY316" s="10">
        <v>1997</v>
      </c>
      <c r="EMA316" s="4" t="s">
        <v>1645</v>
      </c>
      <c r="EMB316" s="4"/>
      <c r="EMD316" s="22" t="s">
        <v>1646</v>
      </c>
      <c r="EME316" s="22" t="s">
        <v>1647</v>
      </c>
      <c r="EOJ316" s="5" t="s">
        <v>334</v>
      </c>
      <c r="EOK316" s="10">
        <v>1997</v>
      </c>
      <c r="EOM316" s="4" t="s">
        <v>1645</v>
      </c>
      <c r="EON316" s="4"/>
      <c r="EOP316" s="22" t="s">
        <v>1646</v>
      </c>
      <c r="EOQ316" s="22" t="s">
        <v>1647</v>
      </c>
      <c r="EQV316" s="5" t="s">
        <v>334</v>
      </c>
      <c r="EQW316" s="10">
        <v>1997</v>
      </c>
      <c r="EQY316" s="4" t="s">
        <v>1645</v>
      </c>
      <c r="EQZ316" s="4"/>
      <c r="ERB316" s="22" t="s">
        <v>1646</v>
      </c>
      <c r="ERC316" s="22" t="s">
        <v>1647</v>
      </c>
      <c r="ETH316" s="5" t="s">
        <v>334</v>
      </c>
      <c r="ETI316" s="10">
        <v>1997</v>
      </c>
      <c r="ETK316" s="4" t="s">
        <v>1645</v>
      </c>
      <c r="ETL316" s="4"/>
      <c r="ETN316" s="22" t="s">
        <v>1646</v>
      </c>
      <c r="ETO316" s="22" t="s">
        <v>1647</v>
      </c>
      <c r="EVT316" s="5" t="s">
        <v>334</v>
      </c>
      <c r="EVU316" s="10">
        <v>1997</v>
      </c>
      <c r="EVW316" s="4" t="s">
        <v>1645</v>
      </c>
      <c r="EVX316" s="4"/>
      <c r="EVZ316" s="22" t="s">
        <v>1646</v>
      </c>
      <c r="EWA316" s="22" t="s">
        <v>1647</v>
      </c>
      <c r="EYF316" s="5" t="s">
        <v>334</v>
      </c>
      <c r="EYG316" s="10">
        <v>1997</v>
      </c>
      <c r="EYI316" s="4" t="s">
        <v>1645</v>
      </c>
      <c r="EYJ316" s="4"/>
      <c r="EYL316" s="22" t="s">
        <v>1646</v>
      </c>
      <c r="EYM316" s="22" t="s">
        <v>1647</v>
      </c>
      <c r="FAR316" s="5" t="s">
        <v>334</v>
      </c>
      <c r="FAS316" s="10">
        <v>1997</v>
      </c>
      <c r="FAU316" s="4" t="s">
        <v>1645</v>
      </c>
      <c r="FAV316" s="4"/>
      <c r="FAX316" s="22" t="s">
        <v>1646</v>
      </c>
      <c r="FAY316" s="22" t="s">
        <v>1647</v>
      </c>
      <c r="FDD316" s="5" t="s">
        <v>334</v>
      </c>
      <c r="FDE316" s="10">
        <v>1997</v>
      </c>
      <c r="FDG316" s="4" t="s">
        <v>1645</v>
      </c>
      <c r="FDH316" s="4"/>
      <c r="FDJ316" s="22" t="s">
        <v>1646</v>
      </c>
      <c r="FDK316" s="22" t="s">
        <v>1647</v>
      </c>
      <c r="FFP316" s="5" t="s">
        <v>334</v>
      </c>
      <c r="FFQ316" s="10">
        <v>1997</v>
      </c>
      <c r="FFS316" s="4" t="s">
        <v>1645</v>
      </c>
      <c r="FFT316" s="4"/>
      <c r="FFV316" s="22" t="s">
        <v>1646</v>
      </c>
      <c r="FFW316" s="22" t="s">
        <v>1647</v>
      </c>
      <c r="FIB316" s="5" t="s">
        <v>334</v>
      </c>
      <c r="FIC316" s="10">
        <v>1997</v>
      </c>
      <c r="FIE316" s="4" t="s">
        <v>1645</v>
      </c>
      <c r="FIF316" s="4"/>
      <c r="FIH316" s="22" t="s">
        <v>1646</v>
      </c>
      <c r="FII316" s="22" t="s">
        <v>1647</v>
      </c>
      <c r="FKN316" s="5" t="s">
        <v>334</v>
      </c>
      <c r="FKO316" s="10">
        <v>1997</v>
      </c>
      <c r="FKQ316" s="4" t="s">
        <v>1645</v>
      </c>
      <c r="FKR316" s="4"/>
      <c r="FKT316" s="22" t="s">
        <v>1646</v>
      </c>
      <c r="FKU316" s="22" t="s">
        <v>1647</v>
      </c>
      <c r="FMZ316" s="5" t="s">
        <v>334</v>
      </c>
      <c r="FNA316" s="10">
        <v>1997</v>
      </c>
      <c r="FNC316" s="4" t="s">
        <v>1645</v>
      </c>
      <c r="FND316" s="4"/>
      <c r="FNF316" s="22" t="s">
        <v>1646</v>
      </c>
      <c r="FNG316" s="22" t="s">
        <v>1647</v>
      </c>
      <c r="FPL316" s="5" t="s">
        <v>334</v>
      </c>
      <c r="FPM316" s="10">
        <v>1997</v>
      </c>
      <c r="FPO316" s="4" t="s">
        <v>1645</v>
      </c>
      <c r="FPP316" s="4"/>
      <c r="FPR316" s="22" t="s">
        <v>1646</v>
      </c>
      <c r="FPS316" s="22" t="s">
        <v>1647</v>
      </c>
      <c r="FRX316" s="5" t="s">
        <v>334</v>
      </c>
      <c r="FRY316" s="10">
        <v>1997</v>
      </c>
      <c r="FSA316" s="4" t="s">
        <v>1645</v>
      </c>
      <c r="FSB316" s="4"/>
      <c r="FSD316" s="22" t="s">
        <v>1646</v>
      </c>
      <c r="FSE316" s="22" t="s">
        <v>1647</v>
      </c>
      <c r="FUJ316" s="5" t="s">
        <v>334</v>
      </c>
      <c r="FUK316" s="10">
        <v>1997</v>
      </c>
      <c r="FUM316" s="4" t="s">
        <v>1645</v>
      </c>
      <c r="FUN316" s="4"/>
      <c r="FUP316" s="22" t="s">
        <v>1646</v>
      </c>
      <c r="FUQ316" s="22" t="s">
        <v>1647</v>
      </c>
      <c r="FWV316" s="5" t="s">
        <v>334</v>
      </c>
      <c r="FWW316" s="10">
        <v>1997</v>
      </c>
      <c r="FWY316" s="4" t="s">
        <v>1645</v>
      </c>
      <c r="FWZ316" s="4"/>
      <c r="FXB316" s="22" t="s">
        <v>1646</v>
      </c>
      <c r="FXC316" s="22" t="s">
        <v>1647</v>
      </c>
      <c r="FZH316" s="5" t="s">
        <v>334</v>
      </c>
      <c r="FZI316" s="10">
        <v>1997</v>
      </c>
      <c r="FZK316" s="4" t="s">
        <v>1645</v>
      </c>
      <c r="FZL316" s="4"/>
      <c r="FZN316" s="22" t="s">
        <v>1646</v>
      </c>
      <c r="FZO316" s="22" t="s">
        <v>1647</v>
      </c>
      <c r="GBT316" s="5" t="s">
        <v>334</v>
      </c>
      <c r="GBU316" s="10">
        <v>1997</v>
      </c>
      <c r="GBW316" s="4" t="s">
        <v>1645</v>
      </c>
      <c r="GBX316" s="4"/>
      <c r="GBZ316" s="22" t="s">
        <v>1646</v>
      </c>
      <c r="GCA316" s="22" t="s">
        <v>1647</v>
      </c>
      <c r="GEF316" s="5" t="s">
        <v>334</v>
      </c>
      <c r="GEG316" s="10">
        <v>1997</v>
      </c>
      <c r="GEI316" s="4" t="s">
        <v>1645</v>
      </c>
      <c r="GEJ316" s="4"/>
      <c r="GEL316" s="22" t="s">
        <v>1646</v>
      </c>
      <c r="GEM316" s="22" t="s">
        <v>1647</v>
      </c>
      <c r="GGR316" s="5" t="s">
        <v>334</v>
      </c>
      <c r="GGS316" s="10">
        <v>1997</v>
      </c>
      <c r="GGU316" s="4" t="s">
        <v>1645</v>
      </c>
      <c r="GGV316" s="4"/>
      <c r="GGX316" s="22" t="s">
        <v>1646</v>
      </c>
      <c r="GGY316" s="22" t="s">
        <v>1647</v>
      </c>
      <c r="GJD316" s="5" t="s">
        <v>334</v>
      </c>
      <c r="GJE316" s="10">
        <v>1997</v>
      </c>
      <c r="GJG316" s="4" t="s">
        <v>1645</v>
      </c>
      <c r="GJH316" s="4"/>
      <c r="GJJ316" s="22" t="s">
        <v>1646</v>
      </c>
      <c r="GJK316" s="22" t="s">
        <v>1647</v>
      </c>
      <c r="GLP316" s="5" t="s">
        <v>334</v>
      </c>
      <c r="GLQ316" s="10">
        <v>1997</v>
      </c>
      <c r="GLS316" s="4" t="s">
        <v>1645</v>
      </c>
      <c r="GLT316" s="4"/>
      <c r="GLV316" s="22" t="s">
        <v>1646</v>
      </c>
      <c r="GLW316" s="22" t="s">
        <v>1647</v>
      </c>
      <c r="GOB316" s="5" t="s">
        <v>334</v>
      </c>
      <c r="GOC316" s="10">
        <v>1997</v>
      </c>
      <c r="GOE316" s="4" t="s">
        <v>1645</v>
      </c>
      <c r="GOF316" s="4"/>
      <c r="GOH316" s="22" t="s">
        <v>1646</v>
      </c>
      <c r="GOI316" s="22" t="s">
        <v>1647</v>
      </c>
      <c r="GQN316" s="5" t="s">
        <v>334</v>
      </c>
      <c r="GQO316" s="10">
        <v>1997</v>
      </c>
      <c r="GQQ316" s="4" t="s">
        <v>1645</v>
      </c>
      <c r="GQR316" s="4"/>
      <c r="GQT316" s="22" t="s">
        <v>1646</v>
      </c>
      <c r="GQU316" s="22" t="s">
        <v>1647</v>
      </c>
      <c r="GSZ316" s="5" t="s">
        <v>334</v>
      </c>
      <c r="GTA316" s="10">
        <v>1997</v>
      </c>
      <c r="GTC316" s="4" t="s">
        <v>1645</v>
      </c>
      <c r="GTD316" s="4"/>
      <c r="GTF316" s="22" t="s">
        <v>1646</v>
      </c>
      <c r="GTG316" s="22" t="s">
        <v>1647</v>
      </c>
      <c r="GVL316" s="5" t="s">
        <v>334</v>
      </c>
      <c r="GVM316" s="10">
        <v>1997</v>
      </c>
      <c r="GVO316" s="4" t="s">
        <v>1645</v>
      </c>
      <c r="GVP316" s="4"/>
      <c r="GVR316" s="22" t="s">
        <v>1646</v>
      </c>
      <c r="GVS316" s="22" t="s">
        <v>1647</v>
      </c>
      <c r="GXX316" s="5" t="s">
        <v>334</v>
      </c>
      <c r="GXY316" s="10">
        <v>1997</v>
      </c>
      <c r="GYA316" s="4" t="s">
        <v>1645</v>
      </c>
      <c r="GYB316" s="4"/>
      <c r="GYD316" s="22" t="s">
        <v>1646</v>
      </c>
      <c r="GYE316" s="22" t="s">
        <v>1647</v>
      </c>
      <c r="HAJ316" s="5" t="s">
        <v>334</v>
      </c>
      <c r="HAK316" s="10">
        <v>1997</v>
      </c>
      <c r="HAM316" s="4" t="s">
        <v>1645</v>
      </c>
      <c r="HAN316" s="4"/>
      <c r="HAP316" s="22" t="s">
        <v>1646</v>
      </c>
      <c r="HAQ316" s="22" t="s">
        <v>1647</v>
      </c>
      <c r="HCV316" s="5" t="s">
        <v>334</v>
      </c>
      <c r="HCW316" s="10">
        <v>1997</v>
      </c>
      <c r="HCY316" s="4" t="s">
        <v>1645</v>
      </c>
      <c r="HCZ316" s="4"/>
      <c r="HDB316" s="22" t="s">
        <v>1646</v>
      </c>
      <c r="HDC316" s="22" t="s">
        <v>1647</v>
      </c>
      <c r="HFH316" s="5" t="s">
        <v>334</v>
      </c>
      <c r="HFI316" s="10">
        <v>1997</v>
      </c>
      <c r="HFK316" s="4" t="s">
        <v>1645</v>
      </c>
      <c r="HFL316" s="4"/>
      <c r="HFN316" s="22" t="s">
        <v>1646</v>
      </c>
      <c r="HFO316" s="22" t="s">
        <v>1647</v>
      </c>
      <c r="HHT316" s="5" t="s">
        <v>334</v>
      </c>
      <c r="HHU316" s="10">
        <v>1997</v>
      </c>
      <c r="HHW316" s="4" t="s">
        <v>1645</v>
      </c>
      <c r="HHX316" s="4"/>
      <c r="HHZ316" s="22" t="s">
        <v>1646</v>
      </c>
      <c r="HIA316" s="22" t="s">
        <v>1647</v>
      </c>
      <c r="HKF316" s="5" t="s">
        <v>334</v>
      </c>
      <c r="HKG316" s="10">
        <v>1997</v>
      </c>
      <c r="HKI316" s="4" t="s">
        <v>1645</v>
      </c>
      <c r="HKJ316" s="4"/>
      <c r="HKL316" s="22" t="s">
        <v>1646</v>
      </c>
      <c r="HKM316" s="22" t="s">
        <v>1647</v>
      </c>
      <c r="HMR316" s="5" t="s">
        <v>334</v>
      </c>
      <c r="HMS316" s="10">
        <v>1997</v>
      </c>
      <c r="HMU316" s="4" t="s">
        <v>1645</v>
      </c>
      <c r="HMV316" s="4"/>
      <c r="HMX316" s="22" t="s">
        <v>1646</v>
      </c>
      <c r="HMY316" s="22" t="s">
        <v>1647</v>
      </c>
      <c r="HPD316" s="5" t="s">
        <v>334</v>
      </c>
      <c r="HPE316" s="10">
        <v>1997</v>
      </c>
      <c r="HPG316" s="4" t="s">
        <v>1645</v>
      </c>
      <c r="HPH316" s="4"/>
      <c r="HPJ316" s="22" t="s">
        <v>1646</v>
      </c>
      <c r="HPK316" s="22" t="s">
        <v>1647</v>
      </c>
      <c r="HRP316" s="5" t="s">
        <v>334</v>
      </c>
      <c r="HRQ316" s="10">
        <v>1997</v>
      </c>
      <c r="HRS316" s="4" t="s">
        <v>1645</v>
      </c>
      <c r="HRT316" s="4"/>
      <c r="HRV316" s="22" t="s">
        <v>1646</v>
      </c>
      <c r="HRW316" s="22" t="s">
        <v>1647</v>
      </c>
      <c r="HUB316" s="5" t="s">
        <v>334</v>
      </c>
      <c r="HUC316" s="10">
        <v>1997</v>
      </c>
      <c r="HUE316" s="4" t="s">
        <v>1645</v>
      </c>
      <c r="HUF316" s="4"/>
      <c r="HUH316" s="22" t="s">
        <v>1646</v>
      </c>
      <c r="HUI316" s="22" t="s">
        <v>1647</v>
      </c>
      <c r="HWN316" s="5" t="s">
        <v>334</v>
      </c>
      <c r="HWO316" s="10">
        <v>1997</v>
      </c>
      <c r="HWQ316" s="4" t="s">
        <v>1645</v>
      </c>
      <c r="HWR316" s="4"/>
      <c r="HWT316" s="22" t="s">
        <v>1646</v>
      </c>
      <c r="HWU316" s="22" t="s">
        <v>1647</v>
      </c>
      <c r="HYZ316" s="5" t="s">
        <v>334</v>
      </c>
      <c r="HZA316" s="10">
        <v>1997</v>
      </c>
      <c r="HZC316" s="4" t="s">
        <v>1645</v>
      </c>
      <c r="HZD316" s="4"/>
      <c r="HZF316" s="22" t="s">
        <v>1646</v>
      </c>
      <c r="HZG316" s="22" t="s">
        <v>1647</v>
      </c>
      <c r="IBL316" s="5" t="s">
        <v>334</v>
      </c>
      <c r="IBM316" s="10">
        <v>1997</v>
      </c>
      <c r="IBO316" s="4" t="s">
        <v>1645</v>
      </c>
      <c r="IBP316" s="4"/>
      <c r="IBR316" s="22" t="s">
        <v>1646</v>
      </c>
      <c r="IBS316" s="22" t="s">
        <v>1647</v>
      </c>
      <c r="IDX316" s="5" t="s">
        <v>334</v>
      </c>
      <c r="IDY316" s="10">
        <v>1997</v>
      </c>
      <c r="IEA316" s="4" t="s">
        <v>1645</v>
      </c>
      <c r="IEB316" s="4"/>
      <c r="IED316" s="22" t="s">
        <v>1646</v>
      </c>
      <c r="IEE316" s="22" t="s">
        <v>1647</v>
      </c>
      <c r="IGJ316" s="5" t="s">
        <v>334</v>
      </c>
      <c r="IGK316" s="10">
        <v>1997</v>
      </c>
      <c r="IGM316" s="4" t="s">
        <v>1645</v>
      </c>
      <c r="IGN316" s="4"/>
      <c r="IGP316" s="22" t="s">
        <v>1646</v>
      </c>
      <c r="IGQ316" s="22" t="s">
        <v>1647</v>
      </c>
      <c r="IIV316" s="5" t="s">
        <v>334</v>
      </c>
      <c r="IIW316" s="10">
        <v>1997</v>
      </c>
      <c r="IIY316" s="4" t="s">
        <v>1645</v>
      </c>
      <c r="IIZ316" s="4"/>
      <c r="IJB316" s="22" t="s">
        <v>1646</v>
      </c>
      <c r="IJC316" s="22" t="s">
        <v>1647</v>
      </c>
      <c r="ILH316" s="5" t="s">
        <v>334</v>
      </c>
      <c r="ILI316" s="10">
        <v>1997</v>
      </c>
      <c r="ILK316" s="4" t="s">
        <v>1645</v>
      </c>
      <c r="ILL316" s="4"/>
      <c r="ILN316" s="22" t="s">
        <v>1646</v>
      </c>
      <c r="ILO316" s="22" t="s">
        <v>1647</v>
      </c>
      <c r="INT316" s="5" t="s">
        <v>334</v>
      </c>
      <c r="INU316" s="10">
        <v>1997</v>
      </c>
      <c r="INW316" s="4" t="s">
        <v>1645</v>
      </c>
      <c r="INX316" s="4"/>
      <c r="INZ316" s="22" t="s">
        <v>1646</v>
      </c>
      <c r="IOA316" s="22" t="s">
        <v>1647</v>
      </c>
      <c r="IQF316" s="5" t="s">
        <v>334</v>
      </c>
      <c r="IQG316" s="10">
        <v>1997</v>
      </c>
      <c r="IQI316" s="4" t="s">
        <v>1645</v>
      </c>
      <c r="IQJ316" s="4"/>
      <c r="IQL316" s="22" t="s">
        <v>1646</v>
      </c>
      <c r="IQM316" s="22" t="s">
        <v>1647</v>
      </c>
      <c r="ISR316" s="5" t="s">
        <v>334</v>
      </c>
      <c r="ISS316" s="10">
        <v>1997</v>
      </c>
      <c r="ISU316" s="4" t="s">
        <v>1645</v>
      </c>
      <c r="ISV316" s="4"/>
      <c r="ISX316" s="22" t="s">
        <v>1646</v>
      </c>
      <c r="ISY316" s="22" t="s">
        <v>1647</v>
      </c>
      <c r="IVD316" s="5" t="s">
        <v>334</v>
      </c>
      <c r="IVE316" s="10">
        <v>1997</v>
      </c>
      <c r="IVG316" s="4" t="s">
        <v>1645</v>
      </c>
      <c r="IVH316" s="4"/>
      <c r="IVJ316" s="22" t="s">
        <v>1646</v>
      </c>
      <c r="IVK316" s="22" t="s">
        <v>1647</v>
      </c>
      <c r="IXP316" s="5" t="s">
        <v>334</v>
      </c>
      <c r="IXQ316" s="10">
        <v>1997</v>
      </c>
      <c r="IXS316" s="4" t="s">
        <v>1645</v>
      </c>
      <c r="IXT316" s="4"/>
      <c r="IXV316" s="22" t="s">
        <v>1646</v>
      </c>
      <c r="IXW316" s="22" t="s">
        <v>1647</v>
      </c>
      <c r="JAB316" s="5" t="s">
        <v>334</v>
      </c>
      <c r="JAC316" s="10">
        <v>1997</v>
      </c>
      <c r="JAE316" s="4" t="s">
        <v>1645</v>
      </c>
      <c r="JAF316" s="4"/>
      <c r="JAH316" s="22" t="s">
        <v>1646</v>
      </c>
      <c r="JAI316" s="22" t="s">
        <v>1647</v>
      </c>
      <c r="JCN316" s="5" t="s">
        <v>334</v>
      </c>
      <c r="JCO316" s="10">
        <v>1997</v>
      </c>
      <c r="JCQ316" s="4" t="s">
        <v>1645</v>
      </c>
      <c r="JCR316" s="4"/>
      <c r="JCT316" s="22" t="s">
        <v>1646</v>
      </c>
      <c r="JCU316" s="22" t="s">
        <v>1647</v>
      </c>
      <c r="JEZ316" s="5" t="s">
        <v>334</v>
      </c>
      <c r="JFA316" s="10">
        <v>1997</v>
      </c>
      <c r="JFC316" s="4" t="s">
        <v>1645</v>
      </c>
      <c r="JFD316" s="4"/>
      <c r="JFF316" s="22" t="s">
        <v>1646</v>
      </c>
      <c r="JFG316" s="22" t="s">
        <v>1647</v>
      </c>
      <c r="JHL316" s="5" t="s">
        <v>334</v>
      </c>
      <c r="JHM316" s="10">
        <v>1997</v>
      </c>
      <c r="JHO316" s="4" t="s">
        <v>1645</v>
      </c>
      <c r="JHP316" s="4"/>
      <c r="JHR316" s="22" t="s">
        <v>1646</v>
      </c>
      <c r="JHS316" s="22" t="s">
        <v>1647</v>
      </c>
      <c r="JJX316" s="5" t="s">
        <v>334</v>
      </c>
      <c r="JJY316" s="10">
        <v>1997</v>
      </c>
      <c r="JKA316" s="4" t="s">
        <v>1645</v>
      </c>
      <c r="JKB316" s="4"/>
      <c r="JKD316" s="22" t="s">
        <v>1646</v>
      </c>
      <c r="JKE316" s="22" t="s">
        <v>1647</v>
      </c>
      <c r="JMJ316" s="5" t="s">
        <v>334</v>
      </c>
      <c r="JMK316" s="10">
        <v>1997</v>
      </c>
      <c r="JMM316" s="4" t="s">
        <v>1645</v>
      </c>
      <c r="JMN316" s="4"/>
      <c r="JMP316" s="22" t="s">
        <v>1646</v>
      </c>
      <c r="JMQ316" s="22" t="s">
        <v>1647</v>
      </c>
      <c r="JOV316" s="5" t="s">
        <v>334</v>
      </c>
      <c r="JOW316" s="10">
        <v>1997</v>
      </c>
      <c r="JOY316" s="4" t="s">
        <v>1645</v>
      </c>
      <c r="JOZ316" s="4"/>
      <c r="JPB316" s="22" t="s">
        <v>1646</v>
      </c>
      <c r="JPC316" s="22" t="s">
        <v>1647</v>
      </c>
      <c r="JRH316" s="5" t="s">
        <v>334</v>
      </c>
      <c r="JRI316" s="10">
        <v>1997</v>
      </c>
      <c r="JRK316" s="4" t="s">
        <v>1645</v>
      </c>
      <c r="JRL316" s="4"/>
      <c r="JRN316" s="22" t="s">
        <v>1646</v>
      </c>
      <c r="JRO316" s="22" t="s">
        <v>1647</v>
      </c>
      <c r="JTT316" s="5" t="s">
        <v>334</v>
      </c>
      <c r="JTU316" s="10">
        <v>1997</v>
      </c>
      <c r="JTW316" s="4" t="s">
        <v>1645</v>
      </c>
      <c r="JTX316" s="4"/>
      <c r="JTZ316" s="22" t="s">
        <v>1646</v>
      </c>
      <c r="JUA316" s="22" t="s">
        <v>1647</v>
      </c>
      <c r="JWF316" s="5" t="s">
        <v>334</v>
      </c>
      <c r="JWG316" s="10">
        <v>1997</v>
      </c>
      <c r="JWI316" s="4" t="s">
        <v>1645</v>
      </c>
      <c r="JWJ316" s="4"/>
      <c r="JWL316" s="22" t="s">
        <v>1646</v>
      </c>
      <c r="JWM316" s="22" t="s">
        <v>1647</v>
      </c>
      <c r="JYR316" s="5" t="s">
        <v>334</v>
      </c>
      <c r="JYS316" s="10">
        <v>1997</v>
      </c>
      <c r="JYU316" s="4" t="s">
        <v>1645</v>
      </c>
      <c r="JYV316" s="4"/>
      <c r="JYX316" s="22" t="s">
        <v>1646</v>
      </c>
      <c r="JYY316" s="22" t="s">
        <v>1647</v>
      </c>
      <c r="KBD316" s="5" t="s">
        <v>334</v>
      </c>
      <c r="KBE316" s="10">
        <v>1997</v>
      </c>
      <c r="KBG316" s="4" t="s">
        <v>1645</v>
      </c>
      <c r="KBH316" s="4"/>
      <c r="KBJ316" s="22" t="s">
        <v>1646</v>
      </c>
      <c r="KBK316" s="22" t="s">
        <v>1647</v>
      </c>
      <c r="KDP316" s="5" t="s">
        <v>334</v>
      </c>
      <c r="KDQ316" s="10">
        <v>1997</v>
      </c>
      <c r="KDS316" s="4" t="s">
        <v>1645</v>
      </c>
      <c r="KDT316" s="4"/>
      <c r="KDV316" s="22" t="s">
        <v>1646</v>
      </c>
      <c r="KDW316" s="22" t="s">
        <v>1647</v>
      </c>
      <c r="KGB316" s="5" t="s">
        <v>334</v>
      </c>
      <c r="KGC316" s="10">
        <v>1997</v>
      </c>
      <c r="KGE316" s="4" t="s">
        <v>1645</v>
      </c>
      <c r="KGF316" s="4"/>
      <c r="KGH316" s="22" t="s">
        <v>1646</v>
      </c>
      <c r="KGI316" s="22" t="s">
        <v>1647</v>
      </c>
      <c r="KIN316" s="5" t="s">
        <v>334</v>
      </c>
      <c r="KIO316" s="10">
        <v>1997</v>
      </c>
      <c r="KIQ316" s="4" t="s">
        <v>1645</v>
      </c>
      <c r="KIR316" s="4"/>
      <c r="KIT316" s="22" t="s">
        <v>1646</v>
      </c>
      <c r="KIU316" s="22" t="s">
        <v>1647</v>
      </c>
      <c r="KKZ316" s="5" t="s">
        <v>334</v>
      </c>
      <c r="KLA316" s="10">
        <v>1997</v>
      </c>
      <c r="KLC316" s="4" t="s">
        <v>1645</v>
      </c>
      <c r="KLD316" s="4"/>
      <c r="KLF316" s="22" t="s">
        <v>1646</v>
      </c>
      <c r="KLG316" s="22" t="s">
        <v>1647</v>
      </c>
      <c r="KNL316" s="5" t="s">
        <v>334</v>
      </c>
      <c r="KNM316" s="10">
        <v>1997</v>
      </c>
      <c r="KNO316" s="4" t="s">
        <v>1645</v>
      </c>
      <c r="KNP316" s="4"/>
      <c r="KNR316" s="22" t="s">
        <v>1646</v>
      </c>
      <c r="KNS316" s="22" t="s">
        <v>1647</v>
      </c>
      <c r="KPX316" s="5" t="s">
        <v>334</v>
      </c>
      <c r="KPY316" s="10">
        <v>1997</v>
      </c>
      <c r="KQA316" s="4" t="s">
        <v>1645</v>
      </c>
      <c r="KQB316" s="4"/>
      <c r="KQD316" s="22" t="s">
        <v>1646</v>
      </c>
      <c r="KQE316" s="22" t="s">
        <v>1647</v>
      </c>
      <c r="KSJ316" s="5" t="s">
        <v>334</v>
      </c>
      <c r="KSK316" s="10">
        <v>1997</v>
      </c>
      <c r="KSM316" s="4" t="s">
        <v>1645</v>
      </c>
      <c r="KSN316" s="4"/>
      <c r="KSP316" s="22" t="s">
        <v>1646</v>
      </c>
      <c r="KSQ316" s="22" t="s">
        <v>1647</v>
      </c>
      <c r="KUV316" s="5" t="s">
        <v>334</v>
      </c>
      <c r="KUW316" s="10">
        <v>1997</v>
      </c>
      <c r="KUY316" s="4" t="s">
        <v>1645</v>
      </c>
      <c r="KUZ316" s="4"/>
      <c r="KVB316" s="22" t="s">
        <v>1646</v>
      </c>
      <c r="KVC316" s="22" t="s">
        <v>1647</v>
      </c>
      <c r="KXH316" s="5" t="s">
        <v>334</v>
      </c>
      <c r="KXI316" s="10">
        <v>1997</v>
      </c>
      <c r="KXK316" s="4" t="s">
        <v>1645</v>
      </c>
      <c r="KXL316" s="4"/>
      <c r="KXN316" s="22" t="s">
        <v>1646</v>
      </c>
      <c r="KXO316" s="22" t="s">
        <v>1647</v>
      </c>
      <c r="KZT316" s="5" t="s">
        <v>334</v>
      </c>
      <c r="KZU316" s="10">
        <v>1997</v>
      </c>
      <c r="KZW316" s="4" t="s">
        <v>1645</v>
      </c>
      <c r="KZX316" s="4"/>
      <c r="KZZ316" s="22" t="s">
        <v>1646</v>
      </c>
      <c r="LAA316" s="22" t="s">
        <v>1647</v>
      </c>
      <c r="LCF316" s="5" t="s">
        <v>334</v>
      </c>
      <c r="LCG316" s="10">
        <v>1997</v>
      </c>
      <c r="LCI316" s="4" t="s">
        <v>1645</v>
      </c>
      <c r="LCJ316" s="4"/>
      <c r="LCL316" s="22" t="s">
        <v>1646</v>
      </c>
      <c r="LCM316" s="22" t="s">
        <v>1647</v>
      </c>
      <c r="LER316" s="5" t="s">
        <v>334</v>
      </c>
      <c r="LES316" s="10">
        <v>1997</v>
      </c>
      <c r="LEU316" s="4" t="s">
        <v>1645</v>
      </c>
      <c r="LEV316" s="4"/>
      <c r="LEX316" s="22" t="s">
        <v>1646</v>
      </c>
      <c r="LEY316" s="22" t="s">
        <v>1647</v>
      </c>
      <c r="LHD316" s="5" t="s">
        <v>334</v>
      </c>
      <c r="LHE316" s="10">
        <v>1997</v>
      </c>
      <c r="LHG316" s="4" t="s">
        <v>1645</v>
      </c>
      <c r="LHH316" s="4"/>
      <c r="LHJ316" s="22" t="s">
        <v>1646</v>
      </c>
      <c r="LHK316" s="22" t="s">
        <v>1647</v>
      </c>
      <c r="LJP316" s="5" t="s">
        <v>334</v>
      </c>
      <c r="LJQ316" s="10">
        <v>1997</v>
      </c>
      <c r="LJS316" s="4" t="s">
        <v>1645</v>
      </c>
      <c r="LJT316" s="4"/>
      <c r="LJV316" s="22" t="s">
        <v>1646</v>
      </c>
      <c r="LJW316" s="22" t="s">
        <v>1647</v>
      </c>
      <c r="LMB316" s="5" t="s">
        <v>334</v>
      </c>
      <c r="LMC316" s="10">
        <v>1997</v>
      </c>
      <c r="LME316" s="4" t="s">
        <v>1645</v>
      </c>
      <c r="LMF316" s="4"/>
      <c r="LMH316" s="22" t="s">
        <v>1646</v>
      </c>
      <c r="LMI316" s="22" t="s">
        <v>1647</v>
      </c>
      <c r="LON316" s="5" t="s">
        <v>334</v>
      </c>
      <c r="LOO316" s="10">
        <v>1997</v>
      </c>
      <c r="LOQ316" s="4" t="s">
        <v>1645</v>
      </c>
      <c r="LOR316" s="4"/>
      <c r="LOT316" s="22" t="s">
        <v>1646</v>
      </c>
      <c r="LOU316" s="22" t="s">
        <v>1647</v>
      </c>
      <c r="LQZ316" s="5" t="s">
        <v>334</v>
      </c>
      <c r="LRA316" s="10">
        <v>1997</v>
      </c>
      <c r="LRC316" s="4" t="s">
        <v>1645</v>
      </c>
      <c r="LRD316" s="4"/>
      <c r="LRF316" s="22" t="s">
        <v>1646</v>
      </c>
      <c r="LRG316" s="22" t="s">
        <v>1647</v>
      </c>
      <c r="LTL316" s="5" t="s">
        <v>334</v>
      </c>
      <c r="LTM316" s="10">
        <v>1997</v>
      </c>
      <c r="LTO316" s="4" t="s">
        <v>1645</v>
      </c>
      <c r="LTP316" s="4"/>
      <c r="LTR316" s="22" t="s">
        <v>1646</v>
      </c>
      <c r="LTS316" s="22" t="s">
        <v>1647</v>
      </c>
      <c r="LVX316" s="5" t="s">
        <v>334</v>
      </c>
      <c r="LVY316" s="10">
        <v>1997</v>
      </c>
      <c r="LWA316" s="4" t="s">
        <v>1645</v>
      </c>
      <c r="LWB316" s="4"/>
      <c r="LWD316" s="22" t="s">
        <v>1646</v>
      </c>
      <c r="LWE316" s="22" t="s">
        <v>1647</v>
      </c>
      <c r="LYJ316" s="5" t="s">
        <v>334</v>
      </c>
      <c r="LYK316" s="10">
        <v>1997</v>
      </c>
      <c r="LYM316" s="4" t="s">
        <v>1645</v>
      </c>
      <c r="LYN316" s="4"/>
      <c r="LYP316" s="22" t="s">
        <v>1646</v>
      </c>
      <c r="LYQ316" s="22" t="s">
        <v>1647</v>
      </c>
      <c r="MAV316" s="5" t="s">
        <v>334</v>
      </c>
      <c r="MAW316" s="10">
        <v>1997</v>
      </c>
      <c r="MAY316" s="4" t="s">
        <v>1645</v>
      </c>
      <c r="MAZ316" s="4"/>
      <c r="MBB316" s="22" t="s">
        <v>1646</v>
      </c>
      <c r="MBC316" s="22" t="s">
        <v>1647</v>
      </c>
      <c r="MDH316" s="5" t="s">
        <v>334</v>
      </c>
      <c r="MDI316" s="10">
        <v>1997</v>
      </c>
      <c r="MDK316" s="4" t="s">
        <v>1645</v>
      </c>
      <c r="MDL316" s="4"/>
      <c r="MDN316" s="22" t="s">
        <v>1646</v>
      </c>
      <c r="MDO316" s="22" t="s">
        <v>1647</v>
      </c>
      <c r="MFT316" s="5" t="s">
        <v>334</v>
      </c>
      <c r="MFU316" s="10">
        <v>1997</v>
      </c>
      <c r="MFW316" s="4" t="s">
        <v>1645</v>
      </c>
      <c r="MFX316" s="4"/>
      <c r="MFZ316" s="22" t="s">
        <v>1646</v>
      </c>
      <c r="MGA316" s="22" t="s">
        <v>1647</v>
      </c>
      <c r="MIF316" s="5" t="s">
        <v>334</v>
      </c>
      <c r="MIG316" s="10">
        <v>1997</v>
      </c>
      <c r="MII316" s="4" t="s">
        <v>1645</v>
      </c>
      <c r="MIJ316" s="4"/>
      <c r="MIL316" s="22" t="s">
        <v>1646</v>
      </c>
      <c r="MIM316" s="22" t="s">
        <v>1647</v>
      </c>
      <c r="MKR316" s="5" t="s">
        <v>334</v>
      </c>
      <c r="MKS316" s="10">
        <v>1997</v>
      </c>
      <c r="MKU316" s="4" t="s">
        <v>1645</v>
      </c>
      <c r="MKV316" s="4"/>
      <c r="MKX316" s="22" t="s">
        <v>1646</v>
      </c>
      <c r="MKY316" s="22" t="s">
        <v>1647</v>
      </c>
      <c r="MND316" s="5" t="s">
        <v>334</v>
      </c>
      <c r="MNE316" s="10">
        <v>1997</v>
      </c>
      <c r="MNG316" s="4" t="s">
        <v>1645</v>
      </c>
      <c r="MNH316" s="4"/>
      <c r="MNJ316" s="22" t="s">
        <v>1646</v>
      </c>
      <c r="MNK316" s="22" t="s">
        <v>1647</v>
      </c>
      <c r="MPP316" s="5" t="s">
        <v>334</v>
      </c>
      <c r="MPQ316" s="10">
        <v>1997</v>
      </c>
      <c r="MPS316" s="4" t="s">
        <v>1645</v>
      </c>
      <c r="MPT316" s="4"/>
      <c r="MPV316" s="22" t="s">
        <v>1646</v>
      </c>
      <c r="MPW316" s="22" t="s">
        <v>1647</v>
      </c>
      <c r="MSB316" s="5" t="s">
        <v>334</v>
      </c>
      <c r="MSC316" s="10">
        <v>1997</v>
      </c>
      <c r="MSE316" s="4" t="s">
        <v>1645</v>
      </c>
      <c r="MSF316" s="4"/>
      <c r="MSH316" s="22" t="s">
        <v>1646</v>
      </c>
      <c r="MSI316" s="22" t="s">
        <v>1647</v>
      </c>
      <c r="MUN316" s="5" t="s">
        <v>334</v>
      </c>
      <c r="MUO316" s="10">
        <v>1997</v>
      </c>
      <c r="MUQ316" s="4" t="s">
        <v>1645</v>
      </c>
      <c r="MUR316" s="4"/>
      <c r="MUT316" s="22" t="s">
        <v>1646</v>
      </c>
      <c r="MUU316" s="22" t="s">
        <v>1647</v>
      </c>
      <c r="MWZ316" s="5" t="s">
        <v>334</v>
      </c>
      <c r="MXA316" s="10">
        <v>1997</v>
      </c>
      <c r="MXC316" s="4" t="s">
        <v>1645</v>
      </c>
      <c r="MXD316" s="4"/>
      <c r="MXF316" s="22" t="s">
        <v>1646</v>
      </c>
      <c r="MXG316" s="22" t="s">
        <v>1647</v>
      </c>
      <c r="MZL316" s="5" t="s">
        <v>334</v>
      </c>
      <c r="MZM316" s="10">
        <v>1997</v>
      </c>
      <c r="MZO316" s="4" t="s">
        <v>1645</v>
      </c>
      <c r="MZP316" s="4"/>
      <c r="MZR316" s="22" t="s">
        <v>1646</v>
      </c>
      <c r="MZS316" s="22" t="s">
        <v>1647</v>
      </c>
      <c r="NBX316" s="5" t="s">
        <v>334</v>
      </c>
      <c r="NBY316" s="10">
        <v>1997</v>
      </c>
      <c r="NCA316" s="4" t="s">
        <v>1645</v>
      </c>
      <c r="NCB316" s="4"/>
      <c r="NCD316" s="22" t="s">
        <v>1646</v>
      </c>
      <c r="NCE316" s="22" t="s">
        <v>1647</v>
      </c>
      <c r="NEJ316" s="5" t="s">
        <v>334</v>
      </c>
      <c r="NEK316" s="10">
        <v>1997</v>
      </c>
      <c r="NEM316" s="4" t="s">
        <v>1645</v>
      </c>
      <c r="NEN316" s="4"/>
      <c r="NEP316" s="22" t="s">
        <v>1646</v>
      </c>
      <c r="NEQ316" s="22" t="s">
        <v>1647</v>
      </c>
      <c r="NGV316" s="5" t="s">
        <v>334</v>
      </c>
      <c r="NGW316" s="10">
        <v>1997</v>
      </c>
      <c r="NGY316" s="4" t="s">
        <v>1645</v>
      </c>
      <c r="NGZ316" s="4"/>
      <c r="NHB316" s="22" t="s">
        <v>1646</v>
      </c>
      <c r="NHC316" s="22" t="s">
        <v>1647</v>
      </c>
      <c r="NJH316" s="5" t="s">
        <v>334</v>
      </c>
      <c r="NJI316" s="10">
        <v>1997</v>
      </c>
      <c r="NJK316" s="4" t="s">
        <v>1645</v>
      </c>
      <c r="NJL316" s="4"/>
      <c r="NJN316" s="22" t="s">
        <v>1646</v>
      </c>
      <c r="NJO316" s="22" t="s">
        <v>1647</v>
      </c>
      <c r="NLT316" s="5" t="s">
        <v>334</v>
      </c>
      <c r="NLU316" s="10">
        <v>1997</v>
      </c>
      <c r="NLW316" s="4" t="s">
        <v>1645</v>
      </c>
      <c r="NLX316" s="4"/>
      <c r="NLZ316" s="22" t="s">
        <v>1646</v>
      </c>
      <c r="NMA316" s="22" t="s">
        <v>1647</v>
      </c>
      <c r="NOF316" s="5" t="s">
        <v>334</v>
      </c>
      <c r="NOG316" s="10">
        <v>1997</v>
      </c>
      <c r="NOI316" s="4" t="s">
        <v>1645</v>
      </c>
      <c r="NOJ316" s="4"/>
      <c r="NOL316" s="22" t="s">
        <v>1646</v>
      </c>
      <c r="NOM316" s="22" t="s">
        <v>1647</v>
      </c>
      <c r="NQR316" s="5" t="s">
        <v>334</v>
      </c>
      <c r="NQS316" s="10">
        <v>1997</v>
      </c>
      <c r="NQU316" s="4" t="s">
        <v>1645</v>
      </c>
      <c r="NQV316" s="4"/>
      <c r="NQX316" s="22" t="s">
        <v>1646</v>
      </c>
      <c r="NQY316" s="22" t="s">
        <v>1647</v>
      </c>
      <c r="NTD316" s="5" t="s">
        <v>334</v>
      </c>
      <c r="NTE316" s="10">
        <v>1997</v>
      </c>
      <c r="NTG316" s="4" t="s">
        <v>1645</v>
      </c>
      <c r="NTH316" s="4"/>
      <c r="NTJ316" s="22" t="s">
        <v>1646</v>
      </c>
      <c r="NTK316" s="22" t="s">
        <v>1647</v>
      </c>
      <c r="NVP316" s="5" t="s">
        <v>334</v>
      </c>
      <c r="NVQ316" s="10">
        <v>1997</v>
      </c>
      <c r="NVS316" s="4" t="s">
        <v>1645</v>
      </c>
      <c r="NVT316" s="4"/>
      <c r="NVV316" s="22" t="s">
        <v>1646</v>
      </c>
      <c r="NVW316" s="22" t="s">
        <v>1647</v>
      </c>
      <c r="NYB316" s="5" t="s">
        <v>334</v>
      </c>
      <c r="NYC316" s="10">
        <v>1997</v>
      </c>
      <c r="NYE316" s="4" t="s">
        <v>1645</v>
      </c>
      <c r="NYF316" s="4"/>
      <c r="NYH316" s="22" t="s">
        <v>1646</v>
      </c>
      <c r="NYI316" s="22" t="s">
        <v>1647</v>
      </c>
      <c r="OAN316" s="5" t="s">
        <v>334</v>
      </c>
      <c r="OAO316" s="10">
        <v>1997</v>
      </c>
      <c r="OAQ316" s="4" t="s">
        <v>1645</v>
      </c>
      <c r="OAR316" s="4"/>
      <c r="OAT316" s="22" t="s">
        <v>1646</v>
      </c>
      <c r="OAU316" s="22" t="s">
        <v>1647</v>
      </c>
      <c r="OCZ316" s="5" t="s">
        <v>334</v>
      </c>
      <c r="ODA316" s="10">
        <v>1997</v>
      </c>
      <c r="ODC316" s="4" t="s">
        <v>1645</v>
      </c>
      <c r="ODD316" s="4"/>
      <c r="ODF316" s="22" t="s">
        <v>1646</v>
      </c>
      <c r="ODG316" s="22" t="s">
        <v>1647</v>
      </c>
      <c r="OFL316" s="5" t="s">
        <v>334</v>
      </c>
      <c r="OFM316" s="10">
        <v>1997</v>
      </c>
      <c r="OFO316" s="4" t="s">
        <v>1645</v>
      </c>
      <c r="OFP316" s="4"/>
      <c r="OFR316" s="22" t="s">
        <v>1646</v>
      </c>
      <c r="OFS316" s="22" t="s">
        <v>1647</v>
      </c>
      <c r="OHX316" s="5" t="s">
        <v>334</v>
      </c>
      <c r="OHY316" s="10">
        <v>1997</v>
      </c>
      <c r="OIA316" s="4" t="s">
        <v>1645</v>
      </c>
      <c r="OIB316" s="4"/>
      <c r="OID316" s="22" t="s">
        <v>1646</v>
      </c>
      <c r="OIE316" s="22" t="s">
        <v>1647</v>
      </c>
      <c r="OKJ316" s="5" t="s">
        <v>334</v>
      </c>
      <c r="OKK316" s="10">
        <v>1997</v>
      </c>
      <c r="OKM316" s="4" t="s">
        <v>1645</v>
      </c>
      <c r="OKN316" s="4"/>
      <c r="OKP316" s="22" t="s">
        <v>1646</v>
      </c>
      <c r="OKQ316" s="22" t="s">
        <v>1647</v>
      </c>
      <c r="OMV316" s="5" t="s">
        <v>334</v>
      </c>
      <c r="OMW316" s="10">
        <v>1997</v>
      </c>
      <c r="OMY316" s="4" t="s">
        <v>1645</v>
      </c>
      <c r="OMZ316" s="4"/>
      <c r="ONB316" s="22" t="s">
        <v>1646</v>
      </c>
      <c r="ONC316" s="22" t="s">
        <v>1647</v>
      </c>
      <c r="OPH316" s="5" t="s">
        <v>334</v>
      </c>
      <c r="OPI316" s="10">
        <v>1997</v>
      </c>
      <c r="OPK316" s="4" t="s">
        <v>1645</v>
      </c>
      <c r="OPL316" s="4"/>
      <c r="OPN316" s="22" t="s">
        <v>1646</v>
      </c>
      <c r="OPO316" s="22" t="s">
        <v>1647</v>
      </c>
      <c r="ORT316" s="5" t="s">
        <v>334</v>
      </c>
      <c r="ORU316" s="10">
        <v>1997</v>
      </c>
      <c r="ORW316" s="4" t="s">
        <v>1645</v>
      </c>
      <c r="ORX316" s="4"/>
      <c r="ORZ316" s="22" t="s">
        <v>1646</v>
      </c>
      <c r="OSA316" s="22" t="s">
        <v>1647</v>
      </c>
      <c r="OUF316" s="5" t="s">
        <v>334</v>
      </c>
      <c r="OUG316" s="10">
        <v>1997</v>
      </c>
      <c r="OUI316" s="4" t="s">
        <v>1645</v>
      </c>
      <c r="OUJ316" s="4"/>
      <c r="OUL316" s="22" t="s">
        <v>1646</v>
      </c>
      <c r="OUM316" s="22" t="s">
        <v>1647</v>
      </c>
      <c r="OWR316" s="5" t="s">
        <v>334</v>
      </c>
      <c r="OWS316" s="10">
        <v>1997</v>
      </c>
      <c r="OWU316" s="4" t="s">
        <v>1645</v>
      </c>
      <c r="OWV316" s="4"/>
      <c r="OWX316" s="22" t="s">
        <v>1646</v>
      </c>
      <c r="OWY316" s="22" t="s">
        <v>1647</v>
      </c>
      <c r="OZD316" s="5" t="s">
        <v>334</v>
      </c>
      <c r="OZE316" s="10">
        <v>1997</v>
      </c>
      <c r="OZG316" s="4" t="s">
        <v>1645</v>
      </c>
      <c r="OZH316" s="4"/>
      <c r="OZJ316" s="22" t="s">
        <v>1646</v>
      </c>
      <c r="OZK316" s="22" t="s">
        <v>1647</v>
      </c>
      <c r="PBP316" s="5" t="s">
        <v>334</v>
      </c>
      <c r="PBQ316" s="10">
        <v>1997</v>
      </c>
      <c r="PBS316" s="4" t="s">
        <v>1645</v>
      </c>
      <c r="PBT316" s="4"/>
      <c r="PBV316" s="22" t="s">
        <v>1646</v>
      </c>
      <c r="PBW316" s="22" t="s">
        <v>1647</v>
      </c>
      <c r="PEB316" s="5" t="s">
        <v>334</v>
      </c>
      <c r="PEC316" s="10">
        <v>1997</v>
      </c>
      <c r="PEE316" s="4" t="s">
        <v>1645</v>
      </c>
      <c r="PEF316" s="4"/>
      <c r="PEH316" s="22" t="s">
        <v>1646</v>
      </c>
      <c r="PEI316" s="22" t="s">
        <v>1647</v>
      </c>
      <c r="PGN316" s="5" t="s">
        <v>334</v>
      </c>
      <c r="PGO316" s="10">
        <v>1997</v>
      </c>
      <c r="PGQ316" s="4" t="s">
        <v>1645</v>
      </c>
      <c r="PGR316" s="4"/>
      <c r="PGT316" s="22" t="s">
        <v>1646</v>
      </c>
      <c r="PGU316" s="22" t="s">
        <v>1647</v>
      </c>
      <c r="PIZ316" s="5" t="s">
        <v>334</v>
      </c>
      <c r="PJA316" s="10">
        <v>1997</v>
      </c>
      <c r="PJC316" s="4" t="s">
        <v>1645</v>
      </c>
      <c r="PJD316" s="4"/>
      <c r="PJF316" s="22" t="s">
        <v>1646</v>
      </c>
      <c r="PJG316" s="22" t="s">
        <v>1647</v>
      </c>
      <c r="PLL316" s="5" t="s">
        <v>334</v>
      </c>
      <c r="PLM316" s="10">
        <v>1997</v>
      </c>
      <c r="PLO316" s="4" t="s">
        <v>1645</v>
      </c>
      <c r="PLP316" s="4"/>
      <c r="PLR316" s="22" t="s">
        <v>1646</v>
      </c>
      <c r="PLS316" s="22" t="s">
        <v>1647</v>
      </c>
      <c r="PNX316" s="5" t="s">
        <v>334</v>
      </c>
      <c r="PNY316" s="10">
        <v>1997</v>
      </c>
      <c r="POA316" s="4" t="s">
        <v>1645</v>
      </c>
      <c r="POB316" s="4"/>
      <c r="POD316" s="22" t="s">
        <v>1646</v>
      </c>
      <c r="POE316" s="22" t="s">
        <v>1647</v>
      </c>
      <c r="PQJ316" s="5" t="s">
        <v>334</v>
      </c>
      <c r="PQK316" s="10">
        <v>1997</v>
      </c>
      <c r="PQM316" s="4" t="s">
        <v>1645</v>
      </c>
      <c r="PQN316" s="4"/>
      <c r="PQP316" s="22" t="s">
        <v>1646</v>
      </c>
      <c r="PQQ316" s="22" t="s">
        <v>1647</v>
      </c>
      <c r="PSV316" s="5" t="s">
        <v>334</v>
      </c>
      <c r="PSW316" s="10">
        <v>1997</v>
      </c>
      <c r="PSY316" s="4" t="s">
        <v>1645</v>
      </c>
      <c r="PSZ316" s="4"/>
      <c r="PTB316" s="22" t="s">
        <v>1646</v>
      </c>
      <c r="PTC316" s="22" t="s">
        <v>1647</v>
      </c>
      <c r="PVH316" s="5" t="s">
        <v>334</v>
      </c>
      <c r="PVI316" s="10">
        <v>1997</v>
      </c>
      <c r="PVK316" s="4" t="s">
        <v>1645</v>
      </c>
      <c r="PVL316" s="4"/>
      <c r="PVN316" s="22" t="s">
        <v>1646</v>
      </c>
      <c r="PVO316" s="22" t="s">
        <v>1647</v>
      </c>
      <c r="PXT316" s="5" t="s">
        <v>334</v>
      </c>
      <c r="PXU316" s="10">
        <v>1997</v>
      </c>
      <c r="PXW316" s="4" t="s">
        <v>1645</v>
      </c>
      <c r="PXX316" s="4"/>
      <c r="PXZ316" s="22" t="s">
        <v>1646</v>
      </c>
      <c r="PYA316" s="22" t="s">
        <v>1647</v>
      </c>
      <c r="QAF316" s="5" t="s">
        <v>334</v>
      </c>
      <c r="QAG316" s="10">
        <v>1997</v>
      </c>
      <c r="QAI316" s="4" t="s">
        <v>1645</v>
      </c>
      <c r="QAJ316" s="4"/>
      <c r="QAL316" s="22" t="s">
        <v>1646</v>
      </c>
      <c r="QAM316" s="22" t="s">
        <v>1647</v>
      </c>
      <c r="QCR316" s="5" t="s">
        <v>334</v>
      </c>
      <c r="QCS316" s="10">
        <v>1997</v>
      </c>
      <c r="QCU316" s="4" t="s">
        <v>1645</v>
      </c>
      <c r="QCV316" s="4"/>
      <c r="QCX316" s="22" t="s">
        <v>1646</v>
      </c>
      <c r="QCY316" s="22" t="s">
        <v>1647</v>
      </c>
      <c r="QFD316" s="5" t="s">
        <v>334</v>
      </c>
      <c r="QFE316" s="10">
        <v>1997</v>
      </c>
      <c r="QFG316" s="4" t="s">
        <v>1645</v>
      </c>
      <c r="QFH316" s="4"/>
      <c r="QFJ316" s="22" t="s">
        <v>1646</v>
      </c>
      <c r="QFK316" s="22" t="s">
        <v>1647</v>
      </c>
      <c r="QHP316" s="5" t="s">
        <v>334</v>
      </c>
      <c r="QHQ316" s="10">
        <v>1997</v>
      </c>
      <c r="QHS316" s="4" t="s">
        <v>1645</v>
      </c>
      <c r="QHT316" s="4"/>
      <c r="QHV316" s="22" t="s">
        <v>1646</v>
      </c>
      <c r="QHW316" s="22" t="s">
        <v>1647</v>
      </c>
      <c r="QKB316" s="5" t="s">
        <v>334</v>
      </c>
      <c r="QKC316" s="10">
        <v>1997</v>
      </c>
      <c r="QKE316" s="4" t="s">
        <v>1645</v>
      </c>
      <c r="QKF316" s="4"/>
      <c r="QKH316" s="22" t="s">
        <v>1646</v>
      </c>
      <c r="QKI316" s="22" t="s">
        <v>1647</v>
      </c>
      <c r="QMN316" s="5" t="s">
        <v>334</v>
      </c>
      <c r="QMO316" s="10">
        <v>1997</v>
      </c>
      <c r="QMQ316" s="4" t="s">
        <v>1645</v>
      </c>
      <c r="QMR316" s="4"/>
      <c r="QMT316" s="22" t="s">
        <v>1646</v>
      </c>
      <c r="QMU316" s="22" t="s">
        <v>1647</v>
      </c>
      <c r="QOZ316" s="5" t="s">
        <v>334</v>
      </c>
      <c r="QPA316" s="10">
        <v>1997</v>
      </c>
      <c r="QPC316" s="4" t="s">
        <v>1645</v>
      </c>
      <c r="QPD316" s="4"/>
      <c r="QPF316" s="22" t="s">
        <v>1646</v>
      </c>
      <c r="QPG316" s="22" t="s">
        <v>1647</v>
      </c>
      <c r="QRL316" s="5" t="s">
        <v>334</v>
      </c>
      <c r="QRM316" s="10">
        <v>1997</v>
      </c>
      <c r="QRO316" s="4" t="s">
        <v>1645</v>
      </c>
      <c r="QRP316" s="4"/>
      <c r="QRR316" s="22" t="s">
        <v>1646</v>
      </c>
      <c r="QRS316" s="22" t="s">
        <v>1647</v>
      </c>
      <c r="QTX316" s="5" t="s">
        <v>334</v>
      </c>
      <c r="QTY316" s="10">
        <v>1997</v>
      </c>
      <c r="QUA316" s="4" t="s">
        <v>1645</v>
      </c>
      <c r="QUB316" s="4"/>
      <c r="QUD316" s="22" t="s">
        <v>1646</v>
      </c>
      <c r="QUE316" s="22" t="s">
        <v>1647</v>
      </c>
      <c r="QWJ316" s="5" t="s">
        <v>334</v>
      </c>
      <c r="QWK316" s="10">
        <v>1997</v>
      </c>
      <c r="QWM316" s="4" t="s">
        <v>1645</v>
      </c>
      <c r="QWN316" s="4"/>
      <c r="QWP316" s="22" t="s">
        <v>1646</v>
      </c>
      <c r="QWQ316" s="22" t="s">
        <v>1647</v>
      </c>
      <c r="QYV316" s="5" t="s">
        <v>334</v>
      </c>
      <c r="QYW316" s="10">
        <v>1997</v>
      </c>
      <c r="QYY316" s="4" t="s">
        <v>1645</v>
      </c>
      <c r="QYZ316" s="4"/>
      <c r="QZB316" s="22" t="s">
        <v>1646</v>
      </c>
      <c r="QZC316" s="22" t="s">
        <v>1647</v>
      </c>
      <c r="RBH316" s="5" t="s">
        <v>334</v>
      </c>
      <c r="RBI316" s="10">
        <v>1997</v>
      </c>
      <c r="RBK316" s="4" t="s">
        <v>1645</v>
      </c>
      <c r="RBL316" s="4"/>
      <c r="RBN316" s="22" t="s">
        <v>1646</v>
      </c>
      <c r="RBO316" s="22" t="s">
        <v>1647</v>
      </c>
      <c r="RDT316" s="5" t="s">
        <v>334</v>
      </c>
      <c r="RDU316" s="10">
        <v>1997</v>
      </c>
      <c r="RDW316" s="4" t="s">
        <v>1645</v>
      </c>
      <c r="RDX316" s="4"/>
      <c r="RDZ316" s="22" t="s">
        <v>1646</v>
      </c>
      <c r="REA316" s="22" t="s">
        <v>1647</v>
      </c>
      <c r="RGF316" s="5" t="s">
        <v>334</v>
      </c>
      <c r="RGG316" s="10">
        <v>1997</v>
      </c>
      <c r="RGI316" s="4" t="s">
        <v>1645</v>
      </c>
      <c r="RGJ316" s="4"/>
      <c r="RGL316" s="22" t="s">
        <v>1646</v>
      </c>
      <c r="RGM316" s="22" t="s">
        <v>1647</v>
      </c>
      <c r="RIR316" s="5" t="s">
        <v>334</v>
      </c>
      <c r="RIS316" s="10">
        <v>1997</v>
      </c>
      <c r="RIU316" s="4" t="s">
        <v>1645</v>
      </c>
      <c r="RIV316" s="4"/>
      <c r="RIX316" s="22" t="s">
        <v>1646</v>
      </c>
      <c r="RIY316" s="22" t="s">
        <v>1647</v>
      </c>
      <c r="RLD316" s="5" t="s">
        <v>334</v>
      </c>
      <c r="RLE316" s="10">
        <v>1997</v>
      </c>
      <c r="RLG316" s="4" t="s">
        <v>1645</v>
      </c>
      <c r="RLH316" s="4"/>
      <c r="RLJ316" s="22" t="s">
        <v>1646</v>
      </c>
      <c r="RLK316" s="22" t="s">
        <v>1647</v>
      </c>
      <c r="RNP316" s="5" t="s">
        <v>334</v>
      </c>
      <c r="RNQ316" s="10">
        <v>1997</v>
      </c>
      <c r="RNS316" s="4" t="s">
        <v>1645</v>
      </c>
      <c r="RNT316" s="4"/>
      <c r="RNV316" s="22" t="s">
        <v>1646</v>
      </c>
      <c r="RNW316" s="22" t="s">
        <v>1647</v>
      </c>
      <c r="RQB316" s="5" t="s">
        <v>334</v>
      </c>
      <c r="RQC316" s="10">
        <v>1997</v>
      </c>
      <c r="RQE316" s="4" t="s">
        <v>1645</v>
      </c>
      <c r="RQF316" s="4"/>
      <c r="RQH316" s="22" t="s">
        <v>1646</v>
      </c>
      <c r="RQI316" s="22" t="s">
        <v>1647</v>
      </c>
      <c r="RSN316" s="5" t="s">
        <v>334</v>
      </c>
      <c r="RSO316" s="10">
        <v>1997</v>
      </c>
      <c r="RSQ316" s="4" t="s">
        <v>1645</v>
      </c>
      <c r="RSR316" s="4"/>
      <c r="RST316" s="22" t="s">
        <v>1646</v>
      </c>
      <c r="RSU316" s="22" t="s">
        <v>1647</v>
      </c>
      <c r="RUZ316" s="5" t="s">
        <v>334</v>
      </c>
      <c r="RVA316" s="10">
        <v>1997</v>
      </c>
      <c r="RVC316" s="4" t="s">
        <v>1645</v>
      </c>
      <c r="RVD316" s="4"/>
      <c r="RVF316" s="22" t="s">
        <v>1646</v>
      </c>
      <c r="RVG316" s="22" t="s">
        <v>1647</v>
      </c>
      <c r="RXL316" s="5" t="s">
        <v>334</v>
      </c>
      <c r="RXM316" s="10">
        <v>1997</v>
      </c>
      <c r="RXO316" s="4" t="s">
        <v>1645</v>
      </c>
      <c r="RXP316" s="4"/>
      <c r="RXR316" s="22" t="s">
        <v>1646</v>
      </c>
      <c r="RXS316" s="22" t="s">
        <v>1647</v>
      </c>
      <c r="RZX316" s="5" t="s">
        <v>334</v>
      </c>
      <c r="RZY316" s="10">
        <v>1997</v>
      </c>
      <c r="SAA316" s="4" t="s">
        <v>1645</v>
      </c>
      <c r="SAB316" s="4"/>
      <c r="SAD316" s="22" t="s">
        <v>1646</v>
      </c>
      <c r="SAE316" s="22" t="s">
        <v>1647</v>
      </c>
      <c r="SCJ316" s="5" t="s">
        <v>334</v>
      </c>
      <c r="SCK316" s="10">
        <v>1997</v>
      </c>
      <c r="SCM316" s="4" t="s">
        <v>1645</v>
      </c>
      <c r="SCN316" s="4"/>
      <c r="SCP316" s="22" t="s">
        <v>1646</v>
      </c>
      <c r="SCQ316" s="22" t="s">
        <v>1647</v>
      </c>
      <c r="SEV316" s="5" t="s">
        <v>334</v>
      </c>
      <c r="SEW316" s="10">
        <v>1997</v>
      </c>
      <c r="SEY316" s="4" t="s">
        <v>1645</v>
      </c>
      <c r="SEZ316" s="4"/>
      <c r="SFB316" s="22" t="s">
        <v>1646</v>
      </c>
      <c r="SFC316" s="22" t="s">
        <v>1647</v>
      </c>
      <c r="SHH316" s="5" t="s">
        <v>334</v>
      </c>
      <c r="SHI316" s="10">
        <v>1997</v>
      </c>
      <c r="SHK316" s="4" t="s">
        <v>1645</v>
      </c>
      <c r="SHL316" s="4"/>
      <c r="SHN316" s="22" t="s">
        <v>1646</v>
      </c>
      <c r="SHO316" s="22" t="s">
        <v>1647</v>
      </c>
      <c r="SJT316" s="5" t="s">
        <v>334</v>
      </c>
      <c r="SJU316" s="10">
        <v>1997</v>
      </c>
      <c r="SJW316" s="4" t="s">
        <v>1645</v>
      </c>
      <c r="SJX316" s="4"/>
      <c r="SJZ316" s="22" t="s">
        <v>1646</v>
      </c>
      <c r="SKA316" s="22" t="s">
        <v>1647</v>
      </c>
      <c r="SMF316" s="5" t="s">
        <v>334</v>
      </c>
      <c r="SMG316" s="10">
        <v>1997</v>
      </c>
      <c r="SMI316" s="4" t="s">
        <v>1645</v>
      </c>
      <c r="SMJ316" s="4"/>
      <c r="SML316" s="22" t="s">
        <v>1646</v>
      </c>
      <c r="SMM316" s="22" t="s">
        <v>1647</v>
      </c>
      <c r="SOR316" s="5" t="s">
        <v>334</v>
      </c>
      <c r="SOS316" s="10">
        <v>1997</v>
      </c>
      <c r="SOU316" s="4" t="s">
        <v>1645</v>
      </c>
      <c r="SOV316" s="4"/>
      <c r="SOX316" s="22" t="s">
        <v>1646</v>
      </c>
      <c r="SOY316" s="22" t="s">
        <v>1647</v>
      </c>
      <c r="SRD316" s="5" t="s">
        <v>334</v>
      </c>
      <c r="SRE316" s="10">
        <v>1997</v>
      </c>
      <c r="SRG316" s="4" t="s">
        <v>1645</v>
      </c>
      <c r="SRH316" s="4"/>
      <c r="SRJ316" s="22" t="s">
        <v>1646</v>
      </c>
      <c r="SRK316" s="22" t="s">
        <v>1647</v>
      </c>
      <c r="STP316" s="5" t="s">
        <v>334</v>
      </c>
      <c r="STQ316" s="10">
        <v>1997</v>
      </c>
      <c r="STS316" s="4" t="s">
        <v>1645</v>
      </c>
      <c r="STT316" s="4"/>
      <c r="STV316" s="22" t="s">
        <v>1646</v>
      </c>
      <c r="STW316" s="22" t="s">
        <v>1647</v>
      </c>
      <c r="SWB316" s="5" t="s">
        <v>334</v>
      </c>
      <c r="SWC316" s="10">
        <v>1997</v>
      </c>
      <c r="SWE316" s="4" t="s">
        <v>1645</v>
      </c>
      <c r="SWF316" s="4"/>
      <c r="SWH316" s="22" t="s">
        <v>1646</v>
      </c>
      <c r="SWI316" s="22" t="s">
        <v>1647</v>
      </c>
      <c r="SYN316" s="5" t="s">
        <v>334</v>
      </c>
      <c r="SYO316" s="10">
        <v>1997</v>
      </c>
      <c r="SYQ316" s="4" t="s">
        <v>1645</v>
      </c>
      <c r="SYR316" s="4"/>
      <c r="SYT316" s="22" t="s">
        <v>1646</v>
      </c>
      <c r="SYU316" s="22" t="s">
        <v>1647</v>
      </c>
      <c r="TAZ316" s="5" t="s">
        <v>334</v>
      </c>
      <c r="TBA316" s="10">
        <v>1997</v>
      </c>
      <c r="TBC316" s="4" t="s">
        <v>1645</v>
      </c>
      <c r="TBD316" s="4"/>
      <c r="TBF316" s="22" t="s">
        <v>1646</v>
      </c>
      <c r="TBG316" s="22" t="s">
        <v>1647</v>
      </c>
      <c r="TDL316" s="5" t="s">
        <v>334</v>
      </c>
      <c r="TDM316" s="10">
        <v>1997</v>
      </c>
      <c r="TDO316" s="4" t="s">
        <v>1645</v>
      </c>
      <c r="TDP316" s="4"/>
      <c r="TDR316" s="22" t="s">
        <v>1646</v>
      </c>
      <c r="TDS316" s="22" t="s">
        <v>1647</v>
      </c>
      <c r="TFX316" s="5" t="s">
        <v>334</v>
      </c>
      <c r="TFY316" s="10">
        <v>1997</v>
      </c>
      <c r="TGA316" s="4" t="s">
        <v>1645</v>
      </c>
      <c r="TGB316" s="4"/>
      <c r="TGD316" s="22" t="s">
        <v>1646</v>
      </c>
      <c r="TGE316" s="22" t="s">
        <v>1647</v>
      </c>
      <c r="TIJ316" s="5" t="s">
        <v>334</v>
      </c>
      <c r="TIK316" s="10">
        <v>1997</v>
      </c>
      <c r="TIM316" s="4" t="s">
        <v>1645</v>
      </c>
      <c r="TIN316" s="4"/>
      <c r="TIP316" s="22" t="s">
        <v>1646</v>
      </c>
      <c r="TIQ316" s="22" t="s">
        <v>1647</v>
      </c>
      <c r="TKV316" s="5" t="s">
        <v>334</v>
      </c>
      <c r="TKW316" s="10">
        <v>1997</v>
      </c>
      <c r="TKY316" s="4" t="s">
        <v>1645</v>
      </c>
      <c r="TKZ316" s="4"/>
      <c r="TLB316" s="22" t="s">
        <v>1646</v>
      </c>
      <c r="TLC316" s="22" t="s">
        <v>1647</v>
      </c>
      <c r="TNH316" s="5" t="s">
        <v>334</v>
      </c>
      <c r="TNI316" s="10">
        <v>1997</v>
      </c>
      <c r="TNK316" s="4" t="s">
        <v>1645</v>
      </c>
      <c r="TNL316" s="4"/>
      <c r="TNN316" s="22" t="s">
        <v>1646</v>
      </c>
      <c r="TNO316" s="22" t="s">
        <v>1647</v>
      </c>
      <c r="TPT316" s="5" t="s">
        <v>334</v>
      </c>
      <c r="TPU316" s="10">
        <v>1997</v>
      </c>
      <c r="TPW316" s="4" t="s">
        <v>1645</v>
      </c>
      <c r="TPX316" s="4"/>
      <c r="TPZ316" s="22" t="s">
        <v>1646</v>
      </c>
      <c r="TQA316" s="22" t="s">
        <v>1647</v>
      </c>
      <c r="TSF316" s="5" t="s">
        <v>334</v>
      </c>
      <c r="TSG316" s="10">
        <v>1997</v>
      </c>
      <c r="TSI316" s="4" t="s">
        <v>1645</v>
      </c>
      <c r="TSJ316" s="4"/>
      <c r="TSL316" s="22" t="s">
        <v>1646</v>
      </c>
      <c r="TSM316" s="22" t="s">
        <v>1647</v>
      </c>
      <c r="TUR316" s="5" t="s">
        <v>334</v>
      </c>
      <c r="TUS316" s="10">
        <v>1997</v>
      </c>
      <c r="TUU316" s="4" t="s">
        <v>1645</v>
      </c>
      <c r="TUV316" s="4"/>
      <c r="TUX316" s="22" t="s">
        <v>1646</v>
      </c>
      <c r="TUY316" s="22" t="s">
        <v>1647</v>
      </c>
      <c r="TXD316" s="5" t="s">
        <v>334</v>
      </c>
      <c r="TXE316" s="10">
        <v>1997</v>
      </c>
      <c r="TXG316" s="4" t="s">
        <v>1645</v>
      </c>
      <c r="TXH316" s="4"/>
      <c r="TXJ316" s="22" t="s">
        <v>1646</v>
      </c>
      <c r="TXK316" s="22" t="s">
        <v>1647</v>
      </c>
      <c r="TZP316" s="5" t="s">
        <v>334</v>
      </c>
      <c r="TZQ316" s="10">
        <v>1997</v>
      </c>
      <c r="TZS316" s="4" t="s">
        <v>1645</v>
      </c>
      <c r="TZT316" s="4"/>
      <c r="TZV316" s="22" t="s">
        <v>1646</v>
      </c>
      <c r="TZW316" s="22" t="s">
        <v>1647</v>
      </c>
      <c r="UCB316" s="5" t="s">
        <v>334</v>
      </c>
      <c r="UCC316" s="10">
        <v>1997</v>
      </c>
      <c r="UCE316" s="4" t="s">
        <v>1645</v>
      </c>
      <c r="UCF316" s="4"/>
      <c r="UCH316" s="22" t="s">
        <v>1646</v>
      </c>
      <c r="UCI316" s="22" t="s">
        <v>1647</v>
      </c>
      <c r="UEN316" s="5" t="s">
        <v>334</v>
      </c>
      <c r="UEO316" s="10">
        <v>1997</v>
      </c>
      <c r="UEQ316" s="4" t="s">
        <v>1645</v>
      </c>
      <c r="UER316" s="4"/>
      <c r="UET316" s="22" t="s">
        <v>1646</v>
      </c>
      <c r="UEU316" s="22" t="s">
        <v>1647</v>
      </c>
      <c r="UGZ316" s="5" t="s">
        <v>334</v>
      </c>
      <c r="UHA316" s="10">
        <v>1997</v>
      </c>
      <c r="UHC316" s="4" t="s">
        <v>1645</v>
      </c>
      <c r="UHD316" s="4"/>
      <c r="UHF316" s="22" t="s">
        <v>1646</v>
      </c>
      <c r="UHG316" s="22" t="s">
        <v>1647</v>
      </c>
      <c r="UJL316" s="5" t="s">
        <v>334</v>
      </c>
      <c r="UJM316" s="10">
        <v>1997</v>
      </c>
      <c r="UJO316" s="4" t="s">
        <v>1645</v>
      </c>
      <c r="UJP316" s="4"/>
      <c r="UJR316" s="22" t="s">
        <v>1646</v>
      </c>
      <c r="UJS316" s="22" t="s">
        <v>1647</v>
      </c>
      <c r="ULX316" s="5" t="s">
        <v>334</v>
      </c>
      <c r="ULY316" s="10">
        <v>1997</v>
      </c>
      <c r="UMA316" s="4" t="s">
        <v>1645</v>
      </c>
      <c r="UMB316" s="4"/>
      <c r="UMD316" s="22" t="s">
        <v>1646</v>
      </c>
      <c r="UME316" s="22" t="s">
        <v>1647</v>
      </c>
      <c r="UOJ316" s="5" t="s">
        <v>334</v>
      </c>
      <c r="UOK316" s="10">
        <v>1997</v>
      </c>
      <c r="UOM316" s="4" t="s">
        <v>1645</v>
      </c>
      <c r="UON316" s="4"/>
      <c r="UOP316" s="22" t="s">
        <v>1646</v>
      </c>
      <c r="UOQ316" s="22" t="s">
        <v>1647</v>
      </c>
      <c r="UQV316" s="5" t="s">
        <v>334</v>
      </c>
      <c r="UQW316" s="10">
        <v>1997</v>
      </c>
      <c r="UQY316" s="4" t="s">
        <v>1645</v>
      </c>
      <c r="UQZ316" s="4"/>
      <c r="URB316" s="22" t="s">
        <v>1646</v>
      </c>
      <c r="URC316" s="22" t="s">
        <v>1647</v>
      </c>
      <c r="UTH316" s="5" t="s">
        <v>334</v>
      </c>
      <c r="UTI316" s="10">
        <v>1997</v>
      </c>
      <c r="UTK316" s="4" t="s">
        <v>1645</v>
      </c>
      <c r="UTL316" s="4"/>
      <c r="UTN316" s="22" t="s">
        <v>1646</v>
      </c>
      <c r="UTO316" s="22" t="s">
        <v>1647</v>
      </c>
      <c r="UVT316" s="5" t="s">
        <v>334</v>
      </c>
      <c r="UVU316" s="10">
        <v>1997</v>
      </c>
      <c r="UVW316" s="4" t="s">
        <v>1645</v>
      </c>
      <c r="UVX316" s="4"/>
      <c r="UVZ316" s="22" t="s">
        <v>1646</v>
      </c>
      <c r="UWA316" s="22" t="s">
        <v>1647</v>
      </c>
      <c r="UYF316" s="5" t="s">
        <v>334</v>
      </c>
      <c r="UYG316" s="10">
        <v>1997</v>
      </c>
      <c r="UYI316" s="4" t="s">
        <v>1645</v>
      </c>
      <c r="UYJ316" s="4"/>
      <c r="UYL316" s="22" t="s">
        <v>1646</v>
      </c>
      <c r="UYM316" s="22" t="s">
        <v>1647</v>
      </c>
      <c r="VAR316" s="5" t="s">
        <v>334</v>
      </c>
      <c r="VAS316" s="10">
        <v>1997</v>
      </c>
      <c r="VAU316" s="4" t="s">
        <v>1645</v>
      </c>
      <c r="VAV316" s="4"/>
      <c r="VAX316" s="22" t="s">
        <v>1646</v>
      </c>
      <c r="VAY316" s="22" t="s">
        <v>1647</v>
      </c>
      <c r="VDD316" s="5" t="s">
        <v>334</v>
      </c>
      <c r="VDE316" s="10">
        <v>1997</v>
      </c>
      <c r="VDG316" s="4" t="s">
        <v>1645</v>
      </c>
      <c r="VDH316" s="4"/>
      <c r="VDJ316" s="22" t="s">
        <v>1646</v>
      </c>
      <c r="VDK316" s="22" t="s">
        <v>1647</v>
      </c>
      <c r="VFP316" s="5" t="s">
        <v>334</v>
      </c>
      <c r="VFQ316" s="10">
        <v>1997</v>
      </c>
      <c r="VFS316" s="4" t="s">
        <v>1645</v>
      </c>
      <c r="VFT316" s="4"/>
      <c r="VFV316" s="22" t="s">
        <v>1646</v>
      </c>
      <c r="VFW316" s="22" t="s">
        <v>1647</v>
      </c>
      <c r="VIB316" s="5" t="s">
        <v>334</v>
      </c>
      <c r="VIC316" s="10">
        <v>1997</v>
      </c>
      <c r="VIE316" s="4" t="s">
        <v>1645</v>
      </c>
      <c r="VIF316" s="4"/>
      <c r="VIH316" s="22" t="s">
        <v>1646</v>
      </c>
      <c r="VII316" s="22" t="s">
        <v>1647</v>
      </c>
      <c r="VKN316" s="5" t="s">
        <v>334</v>
      </c>
      <c r="VKO316" s="10">
        <v>1997</v>
      </c>
      <c r="VKQ316" s="4" t="s">
        <v>1645</v>
      </c>
      <c r="VKR316" s="4"/>
      <c r="VKT316" s="22" t="s">
        <v>1646</v>
      </c>
      <c r="VKU316" s="22" t="s">
        <v>1647</v>
      </c>
      <c r="VMZ316" s="5" t="s">
        <v>334</v>
      </c>
      <c r="VNA316" s="10">
        <v>1997</v>
      </c>
      <c r="VNC316" s="4" t="s">
        <v>1645</v>
      </c>
      <c r="VND316" s="4"/>
      <c r="VNF316" s="22" t="s">
        <v>1646</v>
      </c>
      <c r="VNG316" s="22" t="s">
        <v>1647</v>
      </c>
      <c r="VPL316" s="5" t="s">
        <v>334</v>
      </c>
      <c r="VPM316" s="10">
        <v>1997</v>
      </c>
      <c r="VPO316" s="4" t="s">
        <v>1645</v>
      </c>
      <c r="VPP316" s="4"/>
      <c r="VPR316" s="22" t="s">
        <v>1646</v>
      </c>
      <c r="VPS316" s="22" t="s">
        <v>1647</v>
      </c>
      <c r="VRX316" s="5" t="s">
        <v>334</v>
      </c>
      <c r="VRY316" s="10">
        <v>1997</v>
      </c>
      <c r="VSA316" s="4" t="s">
        <v>1645</v>
      </c>
      <c r="VSB316" s="4"/>
      <c r="VSD316" s="22" t="s">
        <v>1646</v>
      </c>
      <c r="VSE316" s="22" t="s">
        <v>1647</v>
      </c>
      <c r="VUJ316" s="5" t="s">
        <v>334</v>
      </c>
      <c r="VUK316" s="10">
        <v>1997</v>
      </c>
      <c r="VUM316" s="4" t="s">
        <v>1645</v>
      </c>
      <c r="VUN316" s="4"/>
      <c r="VUP316" s="22" t="s">
        <v>1646</v>
      </c>
      <c r="VUQ316" s="22" t="s">
        <v>1647</v>
      </c>
      <c r="VWV316" s="5" t="s">
        <v>334</v>
      </c>
      <c r="VWW316" s="10">
        <v>1997</v>
      </c>
      <c r="VWY316" s="4" t="s">
        <v>1645</v>
      </c>
      <c r="VWZ316" s="4"/>
      <c r="VXB316" s="22" t="s">
        <v>1646</v>
      </c>
      <c r="VXC316" s="22" t="s">
        <v>1647</v>
      </c>
      <c r="VZH316" s="5" t="s">
        <v>334</v>
      </c>
      <c r="VZI316" s="10">
        <v>1997</v>
      </c>
      <c r="VZK316" s="4" t="s">
        <v>1645</v>
      </c>
      <c r="VZL316" s="4"/>
      <c r="VZN316" s="22" t="s">
        <v>1646</v>
      </c>
      <c r="VZO316" s="22" t="s">
        <v>1647</v>
      </c>
      <c r="WBT316" s="5" t="s">
        <v>334</v>
      </c>
      <c r="WBU316" s="10">
        <v>1997</v>
      </c>
      <c r="WBW316" s="4" t="s">
        <v>1645</v>
      </c>
      <c r="WBX316" s="4"/>
      <c r="WBZ316" s="22" t="s">
        <v>1646</v>
      </c>
      <c r="WCA316" s="22" t="s">
        <v>1647</v>
      </c>
      <c r="WEF316" s="5" t="s">
        <v>334</v>
      </c>
      <c r="WEG316" s="10">
        <v>1997</v>
      </c>
      <c r="WEI316" s="4" t="s">
        <v>1645</v>
      </c>
      <c r="WEJ316" s="4"/>
      <c r="WEL316" s="22" t="s">
        <v>1646</v>
      </c>
      <c r="WEM316" s="22" t="s">
        <v>1647</v>
      </c>
      <c r="WGR316" s="5" t="s">
        <v>334</v>
      </c>
      <c r="WGS316" s="10">
        <v>1997</v>
      </c>
      <c r="WGU316" s="4" t="s">
        <v>1645</v>
      </c>
      <c r="WGV316" s="4"/>
      <c r="WGX316" s="22" t="s">
        <v>1646</v>
      </c>
      <c r="WGY316" s="22" t="s">
        <v>1647</v>
      </c>
      <c r="WJD316" s="5" t="s">
        <v>334</v>
      </c>
      <c r="WJE316" s="10">
        <v>1997</v>
      </c>
      <c r="WJG316" s="4" t="s">
        <v>1645</v>
      </c>
      <c r="WJH316" s="4"/>
      <c r="WJJ316" s="22" t="s">
        <v>1646</v>
      </c>
      <c r="WJK316" s="22" t="s">
        <v>1647</v>
      </c>
      <c r="WLP316" s="5" t="s">
        <v>334</v>
      </c>
      <c r="WLQ316" s="10">
        <v>1997</v>
      </c>
      <c r="WLS316" s="4" t="s">
        <v>1645</v>
      </c>
      <c r="WLT316" s="4"/>
      <c r="WLV316" s="22" t="s">
        <v>1646</v>
      </c>
      <c r="WLW316" s="22" t="s">
        <v>1647</v>
      </c>
      <c r="WOB316" s="5" t="s">
        <v>334</v>
      </c>
      <c r="WOC316" s="10">
        <v>1997</v>
      </c>
      <c r="WOE316" s="4" t="s">
        <v>1645</v>
      </c>
      <c r="WOF316" s="4"/>
      <c r="WOH316" s="22" t="s">
        <v>1646</v>
      </c>
      <c r="WOI316" s="22" t="s">
        <v>1647</v>
      </c>
      <c r="WQN316" s="5" t="s">
        <v>334</v>
      </c>
      <c r="WQO316" s="10">
        <v>1997</v>
      </c>
      <c r="WQQ316" s="4" t="s">
        <v>1645</v>
      </c>
      <c r="WQR316" s="4"/>
      <c r="WQT316" s="22" t="s">
        <v>1646</v>
      </c>
      <c r="WQU316" s="22" t="s">
        <v>1647</v>
      </c>
      <c r="WSZ316" s="5" t="s">
        <v>334</v>
      </c>
      <c r="WTA316" s="10">
        <v>1997</v>
      </c>
      <c r="WTC316" s="4" t="s">
        <v>1645</v>
      </c>
      <c r="WTD316" s="4"/>
      <c r="WTF316" s="22" t="s">
        <v>1646</v>
      </c>
      <c r="WTG316" s="22" t="s">
        <v>1647</v>
      </c>
      <c r="WVL316" s="5" t="s">
        <v>334</v>
      </c>
      <c r="WVM316" s="10">
        <v>1997</v>
      </c>
      <c r="WVO316" s="4" t="s">
        <v>1645</v>
      </c>
      <c r="WVP316" s="4"/>
      <c r="WVR316" s="22" t="s">
        <v>1646</v>
      </c>
      <c r="WVS316" s="22" t="s">
        <v>1647</v>
      </c>
      <c r="WXX316" s="5" t="s">
        <v>334</v>
      </c>
      <c r="WXY316" s="10">
        <v>1997</v>
      </c>
      <c r="WYA316" s="4" t="s">
        <v>1645</v>
      </c>
      <c r="WYB316" s="4"/>
      <c r="WYD316" s="22" t="s">
        <v>1646</v>
      </c>
      <c r="WYE316" s="22" t="s">
        <v>1647</v>
      </c>
      <c r="XAJ316" s="5" t="s">
        <v>334</v>
      </c>
      <c r="XAK316" s="10">
        <v>1997</v>
      </c>
      <c r="XAM316" s="4" t="s">
        <v>1645</v>
      </c>
      <c r="XAN316" s="4"/>
      <c r="XAP316" s="22" t="s">
        <v>1646</v>
      </c>
      <c r="XAQ316" s="22" t="s">
        <v>1647</v>
      </c>
      <c r="XCV316" s="5" t="s">
        <v>334</v>
      </c>
      <c r="XCW316" s="10">
        <v>1997</v>
      </c>
      <c r="XCY316" s="4" t="s">
        <v>1645</v>
      </c>
      <c r="XCZ316" s="4"/>
      <c r="XDB316" s="22" t="s">
        <v>1646</v>
      </c>
      <c r="XDC316" s="22" t="s">
        <v>1647</v>
      </c>
    </row>
    <row r="317" spans="1:971 1028:1995 2052:3019 3076:4043 4100:5067 5124:6091 6148:7115 7172:8139 8196:9163 9220:10187 10244:11211 11268:12235 12292:13259 13316:14283 14340:15307 15364:16331" s="4" customFormat="1" ht="15" customHeight="1" x14ac:dyDescent="0.3">
      <c r="A317" s="4" t="str">
        <f t="shared" si="7"/>
        <v>Yes</v>
      </c>
      <c r="B317" s="4" t="s">
        <v>0</v>
      </c>
      <c r="C317" s="4" t="s">
        <v>307</v>
      </c>
      <c r="D317" s="4">
        <v>1935</v>
      </c>
      <c r="E317" s="4" t="s">
        <v>287</v>
      </c>
      <c r="F317" s="5" t="s">
        <v>1393</v>
      </c>
      <c r="G317" s="5">
        <v>0</v>
      </c>
      <c r="H317" s="5">
        <v>0</v>
      </c>
      <c r="J317" s="4" t="s">
        <v>333</v>
      </c>
    </row>
    <row r="318" spans="1:971 1028:1995 2052:3019 3076:4043 4100:5067 5124:6091 6148:7115 7172:8139 8196:9163 9220:10187 10244:11211 11268:12235 12292:13259 13316:14283 14340:15307 15364:16331" s="67" customFormat="1" ht="15" customHeight="1" x14ac:dyDescent="0.3">
      <c r="A318" s="67" t="str">
        <f t="shared" si="7"/>
        <v>No</v>
      </c>
      <c r="B318" s="67" t="s">
        <v>0</v>
      </c>
      <c r="C318" s="67" t="s">
        <v>307</v>
      </c>
      <c r="D318" s="67">
        <v>2014</v>
      </c>
      <c r="E318" s="67" t="s">
        <v>30</v>
      </c>
      <c r="F318" s="68" t="s">
        <v>2008</v>
      </c>
      <c r="G318" s="68">
        <v>0</v>
      </c>
      <c r="H318" s="68">
        <v>1</v>
      </c>
      <c r="J318" s="69" t="s">
        <v>2009</v>
      </c>
      <c r="K318" s="69" t="s">
        <v>2010</v>
      </c>
    </row>
    <row r="319" spans="1:971 1028:1995 2052:3019 3076:4043 4100:5067 5124:6091 6148:7115 7172:8139 8196:9163 9220:10187 10244:11211 11268:12235 12292:13259 13316:14283 14340:15307 15364:16331" s="4" customFormat="1" ht="15" customHeight="1" x14ac:dyDescent="0.3">
      <c r="A319" s="4" t="str">
        <f t="shared" si="7"/>
        <v>No</v>
      </c>
      <c r="B319" s="4" t="s">
        <v>1700</v>
      </c>
      <c r="C319" s="5" t="s">
        <v>334</v>
      </c>
      <c r="D319" s="4">
        <v>1995</v>
      </c>
      <c r="E319" s="4" t="s">
        <v>46</v>
      </c>
      <c r="F319" s="5" t="s">
        <v>1771</v>
      </c>
      <c r="G319" s="5">
        <v>0</v>
      </c>
      <c r="H319" s="5">
        <v>1</v>
      </c>
      <c r="J319" s="22" t="s">
        <v>1646</v>
      </c>
      <c r="K319" s="22" t="s">
        <v>1647</v>
      </c>
      <c r="L319" s="1" t="s">
        <v>1772</v>
      </c>
    </row>
    <row r="320" spans="1:971 1028:1995 2052:3019 3076:4043 4100:5067 5124:6091 6148:7115 7172:8139 8196:9163 9220:10187 10244:11211 11268:12235 12292:13259 13316:14283 14340:15307 15364:16331" s="4" customFormat="1" ht="15" customHeight="1" x14ac:dyDescent="0.3">
      <c r="A320" s="4" t="str">
        <f t="shared" si="7"/>
        <v>No</v>
      </c>
      <c r="B320" s="4" t="s">
        <v>1700</v>
      </c>
      <c r="C320" s="5" t="s">
        <v>334</v>
      </c>
      <c r="D320" s="10">
        <v>1997</v>
      </c>
      <c r="E320" s="5" t="s">
        <v>47</v>
      </c>
      <c r="F320" s="4" t="s">
        <v>1773</v>
      </c>
      <c r="G320" s="5">
        <v>0</v>
      </c>
      <c r="H320" s="5">
        <v>1</v>
      </c>
      <c r="I320" s="5"/>
      <c r="J320" s="22" t="s">
        <v>1646</v>
      </c>
      <c r="K320" s="22" t="s">
        <v>1647</v>
      </c>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row>
    <row r="321" spans="1:40" s="4" customFormat="1" ht="15" customHeight="1" x14ac:dyDescent="0.3">
      <c r="A321" s="4" t="str">
        <f t="shared" si="7"/>
        <v>No</v>
      </c>
      <c r="B321" s="4" t="s">
        <v>1700</v>
      </c>
      <c r="C321" s="4" t="s">
        <v>334</v>
      </c>
      <c r="D321" s="4">
        <v>2002</v>
      </c>
      <c r="E321" s="4" t="s">
        <v>30</v>
      </c>
      <c r="F321" s="5" t="s">
        <v>1394</v>
      </c>
      <c r="G321" s="5">
        <v>0</v>
      </c>
      <c r="H321" s="5">
        <v>1</v>
      </c>
      <c r="J321" s="4" t="s">
        <v>335</v>
      </c>
      <c r="AE321" s="4">
        <v>2002</v>
      </c>
      <c r="AF321" s="4" t="s">
        <v>336</v>
      </c>
    </row>
    <row r="322" spans="1:40" s="4" customFormat="1" ht="15" customHeight="1" x14ac:dyDescent="0.3">
      <c r="A322" s="4" t="str">
        <f t="shared" si="7"/>
        <v>No</v>
      </c>
      <c r="B322" s="4" t="s">
        <v>1700</v>
      </c>
      <c r="C322" s="4" t="s">
        <v>337</v>
      </c>
      <c r="D322" s="4">
        <v>2017</v>
      </c>
      <c r="E322" s="4" t="s">
        <v>338</v>
      </c>
      <c r="F322" s="5" t="s">
        <v>1395</v>
      </c>
      <c r="G322" s="5">
        <v>1</v>
      </c>
      <c r="H322" s="5">
        <v>0</v>
      </c>
      <c r="J322" s="1" t="s">
        <v>339</v>
      </c>
      <c r="K322" s="4" t="s">
        <v>340</v>
      </c>
      <c r="L322" s="4" t="s">
        <v>341</v>
      </c>
      <c r="V322" s="31"/>
    </row>
    <row r="323" spans="1:40" s="4" customFormat="1" ht="15" customHeight="1" x14ac:dyDescent="0.3">
      <c r="A323" s="4" t="str">
        <f t="shared" si="7"/>
        <v>No</v>
      </c>
      <c r="B323" s="4" t="s">
        <v>1700</v>
      </c>
      <c r="C323" s="4" t="s">
        <v>342</v>
      </c>
      <c r="D323" s="4">
        <v>1931</v>
      </c>
      <c r="E323" s="4" t="s">
        <v>43</v>
      </c>
      <c r="F323" s="5" t="s">
        <v>1396</v>
      </c>
      <c r="G323" s="5">
        <v>0</v>
      </c>
      <c r="H323" s="5">
        <v>1</v>
      </c>
      <c r="J323" s="1" t="s">
        <v>343</v>
      </c>
      <c r="K323" s="4" t="s">
        <v>344</v>
      </c>
      <c r="L323" s="4" t="s">
        <v>345</v>
      </c>
      <c r="M323" s="4" t="s">
        <v>346</v>
      </c>
      <c r="N323" s="4" t="s">
        <v>347</v>
      </c>
      <c r="O323" s="67" t="s">
        <v>2012</v>
      </c>
      <c r="V323" s="31"/>
      <c r="AE323" s="4">
        <v>1931</v>
      </c>
      <c r="AF323" s="4" t="s">
        <v>348</v>
      </c>
    </row>
    <row r="324" spans="1:40" s="67" customFormat="1" ht="15" customHeight="1" x14ac:dyDescent="0.3">
      <c r="A324" s="67" t="str">
        <f t="shared" si="7"/>
        <v>No</v>
      </c>
      <c r="B324" s="67" t="s">
        <v>0</v>
      </c>
      <c r="C324" s="67" t="s">
        <v>342</v>
      </c>
      <c r="D324" s="67">
        <v>1999</v>
      </c>
      <c r="E324" s="67" t="s">
        <v>46</v>
      </c>
      <c r="F324" s="68" t="s">
        <v>2083</v>
      </c>
      <c r="G324" s="68">
        <v>0</v>
      </c>
      <c r="H324" s="68">
        <v>1</v>
      </c>
      <c r="J324" s="69" t="s">
        <v>2011</v>
      </c>
      <c r="K324" s="69" t="s">
        <v>2084</v>
      </c>
      <c r="L324" s="69" t="s">
        <v>2085</v>
      </c>
      <c r="V324" s="73"/>
    </row>
    <row r="325" spans="1:40" s="4" customFormat="1" ht="15" customHeight="1" x14ac:dyDescent="0.3">
      <c r="A325" s="4" t="str">
        <f t="shared" si="7"/>
        <v>No</v>
      </c>
      <c r="B325" s="4" t="s">
        <v>1700</v>
      </c>
      <c r="C325" s="4" t="s">
        <v>349</v>
      </c>
      <c r="D325" s="4">
        <v>1859</v>
      </c>
      <c r="E325" s="4" t="s">
        <v>47</v>
      </c>
      <c r="F325" s="5" t="s">
        <v>1397</v>
      </c>
      <c r="G325" s="5">
        <v>0</v>
      </c>
      <c r="H325" s="5">
        <v>1</v>
      </c>
      <c r="J325" s="1" t="s">
        <v>350</v>
      </c>
      <c r="V325" s="31"/>
      <c r="AH325" s="4">
        <v>1859</v>
      </c>
      <c r="AI325" s="4" t="s">
        <v>351</v>
      </c>
    </row>
    <row r="326" spans="1:40" s="4" customFormat="1" ht="15" customHeight="1" x14ac:dyDescent="0.3">
      <c r="A326" s="4" t="str">
        <f t="shared" si="7"/>
        <v>No</v>
      </c>
      <c r="B326" s="4" t="s">
        <v>0</v>
      </c>
      <c r="C326" s="4" t="s">
        <v>349</v>
      </c>
      <c r="D326" s="4">
        <v>1875</v>
      </c>
      <c r="E326" s="4" t="s">
        <v>28</v>
      </c>
      <c r="F326" s="5" t="s">
        <v>1785</v>
      </c>
      <c r="G326" s="5">
        <v>0</v>
      </c>
      <c r="H326" s="5">
        <v>1</v>
      </c>
      <c r="J326" s="1"/>
      <c r="V326" s="31"/>
      <c r="Y326" s="4">
        <v>1875</v>
      </c>
      <c r="Z326" s="31" t="s">
        <v>352</v>
      </c>
      <c r="AA326" s="4" t="s">
        <v>353</v>
      </c>
      <c r="AB326" s="4" t="s">
        <v>354</v>
      </c>
      <c r="AE326" s="4">
        <v>1875</v>
      </c>
      <c r="AH326" s="4">
        <v>1875</v>
      </c>
      <c r="AI326" s="4" t="s">
        <v>355</v>
      </c>
    </row>
    <row r="327" spans="1:40" s="4" customFormat="1" ht="15" customHeight="1" x14ac:dyDescent="0.3">
      <c r="A327" s="4" t="str">
        <f t="shared" si="7"/>
        <v>Yes</v>
      </c>
      <c r="B327" s="4" t="s">
        <v>0</v>
      </c>
      <c r="C327" s="4" t="s">
        <v>349</v>
      </c>
      <c r="D327" s="4">
        <v>1899</v>
      </c>
      <c r="E327" s="4" t="s">
        <v>42</v>
      </c>
      <c r="F327" s="5" t="s">
        <v>1398</v>
      </c>
      <c r="G327" s="5">
        <v>0</v>
      </c>
      <c r="H327" s="5">
        <v>0</v>
      </c>
      <c r="J327" s="4" t="s">
        <v>356</v>
      </c>
      <c r="V327" s="31"/>
      <c r="Y327" s="4">
        <v>1900</v>
      </c>
      <c r="Z327" s="31" t="s">
        <v>357</v>
      </c>
      <c r="AA327" s="4" t="s">
        <v>358</v>
      </c>
      <c r="AB327" s="4" t="s">
        <v>359</v>
      </c>
      <c r="AE327" s="4">
        <v>1896</v>
      </c>
    </row>
    <row r="328" spans="1:40" s="4" customFormat="1" ht="15" customHeight="1" x14ac:dyDescent="0.3">
      <c r="A328" s="4" t="str">
        <f t="shared" si="7"/>
        <v>No</v>
      </c>
      <c r="B328" s="4" t="s">
        <v>1700</v>
      </c>
      <c r="C328" s="4" t="s">
        <v>349</v>
      </c>
      <c r="D328" s="4">
        <v>1905</v>
      </c>
      <c r="F328" s="5" t="s">
        <v>1399</v>
      </c>
      <c r="G328" s="5">
        <v>1</v>
      </c>
      <c r="H328" s="5">
        <v>0</v>
      </c>
      <c r="V328" s="31"/>
      <c r="AH328" s="4">
        <v>1905</v>
      </c>
      <c r="AI328" s="4" t="s">
        <v>360</v>
      </c>
    </row>
    <row r="329" spans="1:40" s="4" customFormat="1" ht="15" customHeight="1" x14ac:dyDescent="0.3">
      <c r="A329" s="4" t="str">
        <f t="shared" si="7"/>
        <v>No</v>
      </c>
      <c r="B329" s="4" t="s">
        <v>1700</v>
      </c>
      <c r="C329" s="4" t="s">
        <v>349</v>
      </c>
      <c r="D329" s="4">
        <v>1914</v>
      </c>
      <c r="E329" s="4" t="s">
        <v>30</v>
      </c>
      <c r="F329" s="5" t="s">
        <v>1400</v>
      </c>
      <c r="G329" s="5">
        <v>1</v>
      </c>
      <c r="H329" s="5">
        <v>0</v>
      </c>
      <c r="V329" s="31"/>
      <c r="AH329" s="4">
        <v>1914</v>
      </c>
      <c r="AI329" s="4" t="s">
        <v>361</v>
      </c>
    </row>
    <row r="330" spans="1:40" s="4" customFormat="1" ht="15" customHeight="1" x14ac:dyDescent="0.3">
      <c r="A330" s="4" t="str">
        <f t="shared" si="7"/>
        <v>No</v>
      </c>
      <c r="B330" s="4" t="s">
        <v>1700</v>
      </c>
      <c r="C330" s="4" t="s">
        <v>349</v>
      </c>
      <c r="D330" s="4">
        <v>1998</v>
      </c>
      <c r="E330" s="4" t="s">
        <v>42</v>
      </c>
      <c r="F330" s="5" t="s">
        <v>1401</v>
      </c>
      <c r="G330" s="5">
        <v>1</v>
      </c>
      <c r="H330" s="5">
        <v>0</v>
      </c>
      <c r="J330" s="1" t="s">
        <v>362</v>
      </c>
      <c r="K330" s="4" t="s">
        <v>363</v>
      </c>
      <c r="L330" s="4" t="s">
        <v>364</v>
      </c>
      <c r="U330" s="4">
        <v>1998</v>
      </c>
      <c r="V330" s="31" t="s">
        <v>365</v>
      </c>
      <c r="W330" s="4" t="s">
        <v>366</v>
      </c>
      <c r="Y330" s="4">
        <v>1998</v>
      </c>
      <c r="Z330" s="4" t="s">
        <v>42</v>
      </c>
      <c r="AA330" s="4" t="s">
        <v>367</v>
      </c>
      <c r="AB330" s="4" t="s">
        <v>368</v>
      </c>
      <c r="AE330" s="4">
        <v>1998</v>
      </c>
      <c r="AF330" s="4" t="s">
        <v>369</v>
      </c>
    </row>
    <row r="331" spans="1:40" s="4" customFormat="1" ht="15" customHeight="1" x14ac:dyDescent="0.3">
      <c r="A331" s="4" t="str">
        <f t="shared" si="7"/>
        <v>Yes</v>
      </c>
      <c r="B331" s="4" t="s">
        <v>1700</v>
      </c>
      <c r="C331" s="4" t="s">
        <v>349</v>
      </c>
      <c r="D331" s="4">
        <v>2004</v>
      </c>
      <c r="E331" s="4" t="s">
        <v>30</v>
      </c>
      <c r="F331" s="5" t="s">
        <v>1702</v>
      </c>
      <c r="G331" s="5">
        <v>0</v>
      </c>
      <c r="H331" s="5">
        <v>0</v>
      </c>
      <c r="J331" s="4" t="s">
        <v>370</v>
      </c>
      <c r="K331" s="4" t="s">
        <v>371</v>
      </c>
      <c r="L331" s="4" t="s">
        <v>372</v>
      </c>
      <c r="M331" s="4" t="s">
        <v>373</v>
      </c>
      <c r="N331" s="4" t="s">
        <v>374</v>
      </c>
      <c r="O331" s="4" t="s">
        <v>375</v>
      </c>
      <c r="V331" s="31"/>
      <c r="AH331" s="4">
        <v>2004</v>
      </c>
      <c r="AI331" t="s">
        <v>376</v>
      </c>
    </row>
    <row r="332" spans="1:40" s="4" customFormat="1" ht="15" customHeight="1" x14ac:dyDescent="0.3">
      <c r="A332" s="4" t="str">
        <f t="shared" si="7"/>
        <v>No</v>
      </c>
      <c r="B332" s="4" t="s">
        <v>1700</v>
      </c>
      <c r="C332" s="4" t="s">
        <v>349</v>
      </c>
      <c r="D332" s="4">
        <v>2008</v>
      </c>
      <c r="E332" s="4" t="s">
        <v>28</v>
      </c>
      <c r="F332" s="5" t="s">
        <v>1402</v>
      </c>
      <c r="G332" s="5">
        <v>0</v>
      </c>
      <c r="H332" s="5">
        <v>1</v>
      </c>
      <c r="J332" s="4" t="s">
        <v>377</v>
      </c>
      <c r="K332" s="4" t="s">
        <v>378</v>
      </c>
      <c r="L332" s="4" t="s">
        <v>379</v>
      </c>
      <c r="M332" s="4" t="s">
        <v>380</v>
      </c>
      <c r="U332" s="4">
        <v>2008</v>
      </c>
      <c r="V332" s="31" t="s">
        <v>381</v>
      </c>
      <c r="Y332" s="4">
        <v>2008</v>
      </c>
      <c r="Z332" s="40" t="s">
        <v>36</v>
      </c>
      <c r="AA332" s="4" t="s">
        <v>382</v>
      </c>
      <c r="AB332" s="4" t="s">
        <v>383</v>
      </c>
      <c r="AE332" s="4">
        <v>2008</v>
      </c>
      <c r="AH332" s="4">
        <v>2008</v>
      </c>
      <c r="AI332" t="s">
        <v>384</v>
      </c>
    </row>
    <row r="333" spans="1:40" s="67" customFormat="1" ht="15" customHeight="1" x14ac:dyDescent="0.3">
      <c r="A333" s="67" t="str">
        <f t="shared" si="7"/>
        <v>No</v>
      </c>
      <c r="B333" s="67" t="s">
        <v>1700</v>
      </c>
      <c r="C333" s="67" t="s">
        <v>349</v>
      </c>
      <c r="D333" s="67">
        <v>2014</v>
      </c>
      <c r="E333" s="67" t="s">
        <v>44</v>
      </c>
      <c r="F333" s="68" t="s">
        <v>2013</v>
      </c>
      <c r="G333" s="68">
        <v>1</v>
      </c>
      <c r="H333" s="68">
        <v>0</v>
      </c>
      <c r="J333" s="69" t="s">
        <v>2014</v>
      </c>
      <c r="K333" s="69" t="s">
        <v>2015</v>
      </c>
      <c r="L333" s="69" t="s">
        <v>2086</v>
      </c>
      <c r="V333" s="73"/>
      <c r="Z333" s="77"/>
      <c r="AI333" s="74"/>
    </row>
    <row r="334" spans="1:40" s="4" customFormat="1" ht="15" customHeight="1" x14ac:dyDescent="0.3">
      <c r="A334" s="4" t="str">
        <f t="shared" si="7"/>
        <v>No</v>
      </c>
      <c r="B334" s="4" t="s">
        <v>1700</v>
      </c>
      <c r="C334" s="4" t="s">
        <v>349</v>
      </c>
      <c r="D334" s="4">
        <v>2022</v>
      </c>
      <c r="E334" s="4" t="s">
        <v>45</v>
      </c>
      <c r="F334" s="5" t="s">
        <v>1403</v>
      </c>
      <c r="G334" s="5">
        <v>1</v>
      </c>
      <c r="H334" s="5">
        <v>0</v>
      </c>
      <c r="J334" s="4" t="s">
        <v>385</v>
      </c>
      <c r="K334" s="4" t="s">
        <v>386</v>
      </c>
      <c r="L334" s="4" t="s">
        <v>387</v>
      </c>
      <c r="V334" s="31"/>
    </row>
    <row r="335" spans="1:40" s="4" customFormat="1" ht="15" customHeight="1" x14ac:dyDescent="0.3">
      <c r="A335" s="4" t="str">
        <f t="shared" si="7"/>
        <v>Yes</v>
      </c>
      <c r="B335" s="4" t="s">
        <v>0</v>
      </c>
      <c r="C335" s="13" t="s">
        <v>388</v>
      </c>
      <c r="D335" s="4">
        <v>1974</v>
      </c>
      <c r="E335" s="4" t="s">
        <v>28</v>
      </c>
      <c r="F335" s="5" t="s">
        <v>1404</v>
      </c>
      <c r="G335" s="5">
        <v>0</v>
      </c>
      <c r="H335" s="5">
        <v>0</v>
      </c>
      <c r="I335" s="13"/>
      <c r="J335" s="1" t="s">
        <v>389</v>
      </c>
      <c r="K335" s="4" t="s">
        <v>390</v>
      </c>
      <c r="L335" s="4" t="s">
        <v>391</v>
      </c>
      <c r="M335" s="4" t="s">
        <v>392</v>
      </c>
      <c r="S335" s="13"/>
      <c r="T335" s="13"/>
      <c r="U335" s="13"/>
      <c r="V335" s="13"/>
      <c r="W335" s="13"/>
      <c r="X335" s="13"/>
      <c r="Y335" s="39">
        <v>1973</v>
      </c>
      <c r="Z335" s="31"/>
      <c r="AB335" s="4" t="s">
        <v>1642</v>
      </c>
      <c r="AD335" s="13"/>
      <c r="AE335" s="13"/>
      <c r="AF335" s="13"/>
      <c r="AG335" s="13"/>
      <c r="AH335" s="13"/>
      <c r="AI335" s="13"/>
      <c r="AJ335" s="13"/>
      <c r="AK335" s="13"/>
      <c r="AL335" s="13"/>
      <c r="AM335" s="24"/>
      <c r="AN335" s="24"/>
    </row>
    <row r="336" spans="1:40" s="4" customFormat="1" ht="15" customHeight="1" x14ac:dyDescent="0.3">
      <c r="A336" s="4" t="str">
        <f t="shared" si="7"/>
        <v>No</v>
      </c>
      <c r="B336" s="4" t="s">
        <v>0</v>
      </c>
      <c r="C336" s="13" t="s">
        <v>393</v>
      </c>
      <c r="D336" s="4">
        <v>1993</v>
      </c>
      <c r="E336" s="4" t="s">
        <v>11</v>
      </c>
      <c r="F336" s="5" t="s">
        <v>1405</v>
      </c>
      <c r="G336" s="5">
        <v>0</v>
      </c>
      <c r="H336" s="5">
        <v>1</v>
      </c>
      <c r="I336" s="13"/>
      <c r="J336" s="1" t="s">
        <v>394</v>
      </c>
      <c r="S336" s="13"/>
      <c r="T336" s="13"/>
      <c r="U336" s="13"/>
      <c r="V336" s="13"/>
      <c r="W336" s="13"/>
      <c r="X336" s="13"/>
      <c r="Y336" s="13"/>
      <c r="Z336" s="13"/>
      <c r="AA336" s="13"/>
      <c r="AB336" s="13"/>
      <c r="AC336" s="13"/>
      <c r="AD336" s="13"/>
      <c r="AE336" s="13"/>
      <c r="AF336" s="13"/>
      <c r="AG336" s="13"/>
      <c r="AH336" s="13"/>
      <c r="AI336" s="13"/>
      <c r="AJ336" s="13"/>
      <c r="AK336" s="13"/>
      <c r="AL336" s="13"/>
      <c r="AM336" s="24"/>
      <c r="AN336" s="24"/>
    </row>
    <row r="337" spans="1:40" s="4" customFormat="1" ht="15" customHeight="1" x14ac:dyDescent="0.3">
      <c r="A337" s="4" t="str">
        <f t="shared" si="7"/>
        <v>No</v>
      </c>
      <c r="B337" s="4" t="s">
        <v>1700</v>
      </c>
      <c r="C337" s="13" t="s">
        <v>393</v>
      </c>
      <c r="D337" s="4">
        <v>2008</v>
      </c>
      <c r="E337" s="4" t="s">
        <v>28</v>
      </c>
      <c r="F337" s="5" t="s">
        <v>1758</v>
      </c>
      <c r="G337" s="5">
        <v>0</v>
      </c>
      <c r="H337" s="5">
        <v>1</v>
      </c>
      <c r="I337" s="13"/>
      <c r="J337" s="1" t="s">
        <v>395</v>
      </c>
      <c r="S337" s="13"/>
      <c r="T337" s="13"/>
      <c r="U337" s="13"/>
      <c r="V337" s="13"/>
      <c r="W337" s="13"/>
      <c r="X337" s="13"/>
      <c r="Y337" s="13"/>
      <c r="Z337" s="13"/>
      <c r="AA337" s="13"/>
      <c r="AB337" s="13"/>
      <c r="AC337" s="13"/>
      <c r="AD337" s="13"/>
      <c r="AE337" s="13"/>
      <c r="AF337" s="13"/>
      <c r="AG337" s="13"/>
      <c r="AH337" s="13"/>
      <c r="AI337" s="13"/>
      <c r="AJ337" s="13"/>
      <c r="AK337" s="13"/>
      <c r="AL337" s="13"/>
      <c r="AM337" s="24"/>
      <c r="AN337" s="24"/>
    </row>
    <row r="338" spans="1:40" s="67" customFormat="1" ht="15" customHeight="1" x14ac:dyDescent="0.3">
      <c r="A338" s="67" t="str">
        <f t="shared" si="7"/>
        <v>No</v>
      </c>
      <c r="B338" s="67" t="s">
        <v>0</v>
      </c>
      <c r="C338" s="75" t="s">
        <v>2031</v>
      </c>
      <c r="D338" s="67">
        <v>2017</v>
      </c>
      <c r="E338" s="67" t="s">
        <v>27</v>
      </c>
      <c r="F338" s="68" t="s">
        <v>2033</v>
      </c>
      <c r="G338" s="68">
        <v>0</v>
      </c>
      <c r="H338" s="68">
        <v>1</v>
      </c>
      <c r="I338" s="75"/>
      <c r="J338" s="69" t="s">
        <v>2032</v>
      </c>
      <c r="S338" s="75"/>
      <c r="T338" s="75"/>
      <c r="U338" s="75"/>
      <c r="V338" s="75"/>
      <c r="W338" s="75"/>
      <c r="X338" s="75"/>
      <c r="Y338" s="75"/>
      <c r="Z338" s="75"/>
      <c r="AA338" s="75"/>
      <c r="AB338" s="75"/>
      <c r="AC338" s="75"/>
      <c r="AD338" s="75"/>
      <c r="AE338" s="75"/>
      <c r="AF338" s="75"/>
      <c r="AG338" s="75"/>
      <c r="AH338" s="75"/>
      <c r="AI338" s="75"/>
      <c r="AJ338" s="75"/>
      <c r="AK338" s="75"/>
      <c r="AL338" s="75"/>
      <c r="AM338" s="85"/>
      <c r="AN338" s="85"/>
    </row>
    <row r="339" spans="1:40" s="4" customFormat="1" ht="15" customHeight="1" x14ac:dyDescent="0.3">
      <c r="A339" s="4" t="str">
        <f t="shared" si="7"/>
        <v>No</v>
      </c>
      <c r="B339" s="4" t="s">
        <v>1700</v>
      </c>
      <c r="C339" s="13" t="s">
        <v>396</v>
      </c>
      <c r="D339" s="4">
        <v>1709</v>
      </c>
      <c r="F339" s="5" t="s">
        <v>1406</v>
      </c>
      <c r="G339" s="5">
        <v>1</v>
      </c>
      <c r="H339" s="5">
        <v>0</v>
      </c>
      <c r="I339" s="13"/>
      <c r="J339" s="1" t="s">
        <v>397</v>
      </c>
      <c r="S339" s="13"/>
      <c r="T339" s="13"/>
      <c r="U339" s="13"/>
      <c r="V339" s="13"/>
      <c r="W339" s="13"/>
      <c r="X339" s="13"/>
      <c r="Y339" s="13"/>
      <c r="Z339" s="13"/>
      <c r="AA339" s="13"/>
      <c r="AB339" s="13"/>
      <c r="AC339" s="13"/>
      <c r="AD339" s="13"/>
      <c r="AE339" s="13"/>
      <c r="AF339" s="13"/>
      <c r="AG339" s="13"/>
      <c r="AH339" s="13">
        <v>1709</v>
      </c>
      <c r="AI339" s="13" t="s">
        <v>398</v>
      </c>
      <c r="AJ339" s="13"/>
      <c r="AK339" s="13"/>
      <c r="AL339" s="13"/>
      <c r="AM339" s="24"/>
      <c r="AN339" s="24"/>
    </row>
    <row r="340" spans="1:40" s="4" customFormat="1" ht="15" customHeight="1" x14ac:dyDescent="0.3">
      <c r="A340" s="4" t="str">
        <f t="shared" si="7"/>
        <v>No</v>
      </c>
      <c r="B340" s="4" t="s">
        <v>1700</v>
      </c>
      <c r="C340" s="13" t="s">
        <v>396</v>
      </c>
      <c r="D340" s="4">
        <v>1745</v>
      </c>
      <c r="F340" s="5" t="s">
        <v>1786</v>
      </c>
      <c r="G340" s="5">
        <v>1</v>
      </c>
      <c r="H340" s="5">
        <v>0</v>
      </c>
      <c r="I340" s="13"/>
      <c r="J340" s="1" t="s">
        <v>399</v>
      </c>
      <c r="S340" s="13"/>
      <c r="T340" s="13"/>
      <c r="U340" s="13"/>
      <c r="V340" s="13"/>
      <c r="W340" s="13"/>
      <c r="X340" s="13"/>
      <c r="Y340" s="13"/>
      <c r="Z340" s="13"/>
      <c r="AA340" s="13"/>
      <c r="AB340" s="13"/>
      <c r="AC340" s="13"/>
      <c r="AD340" s="13"/>
      <c r="AE340" s="13"/>
      <c r="AF340" s="13"/>
      <c r="AG340" s="13"/>
      <c r="AH340" s="13">
        <v>1745</v>
      </c>
      <c r="AI340" s="13" t="s">
        <v>400</v>
      </c>
      <c r="AJ340" s="13"/>
      <c r="AK340" s="13"/>
      <c r="AL340" s="13"/>
      <c r="AM340" s="24"/>
      <c r="AN340" s="24"/>
    </row>
    <row r="341" spans="1:40" s="4" customFormat="1" ht="15" customHeight="1" x14ac:dyDescent="0.3">
      <c r="A341" s="4" t="str">
        <f t="shared" si="7"/>
        <v>No</v>
      </c>
      <c r="B341" s="4" t="s">
        <v>1700</v>
      </c>
      <c r="C341" s="13" t="s">
        <v>396</v>
      </c>
      <c r="D341" s="4">
        <v>1808</v>
      </c>
      <c r="E341" s="4" t="s">
        <v>45</v>
      </c>
      <c r="F341" s="5" t="s">
        <v>1407</v>
      </c>
      <c r="G341" s="5">
        <v>1</v>
      </c>
      <c r="H341" s="5">
        <v>0</v>
      </c>
      <c r="J341" s="1" t="s">
        <v>1166</v>
      </c>
      <c r="K341" s="1" t="s">
        <v>1226</v>
      </c>
      <c r="AH341" s="4">
        <v>1808</v>
      </c>
      <c r="AI341" s="4" t="s">
        <v>1167</v>
      </c>
    </row>
    <row r="342" spans="1:40" s="4" customFormat="1" ht="15" customHeight="1" x14ac:dyDescent="0.3">
      <c r="A342" s="4" t="str">
        <f t="shared" si="7"/>
        <v>No</v>
      </c>
      <c r="B342" s="4" t="s">
        <v>0</v>
      </c>
      <c r="C342" s="13" t="s">
        <v>396</v>
      </c>
      <c r="D342" s="4">
        <v>1817</v>
      </c>
      <c r="F342" s="5" t="s">
        <v>1408</v>
      </c>
      <c r="G342" s="5">
        <v>0</v>
      </c>
      <c r="H342" s="5">
        <v>1</v>
      </c>
      <c r="I342" s="13"/>
      <c r="J342" s="1" t="s">
        <v>401</v>
      </c>
      <c r="S342" s="13"/>
      <c r="T342" s="13"/>
      <c r="U342" s="13"/>
      <c r="V342" s="13"/>
      <c r="W342" s="13"/>
      <c r="X342" s="13"/>
      <c r="Y342" s="13"/>
      <c r="Z342" s="13"/>
      <c r="AA342" s="13"/>
      <c r="AB342" s="13"/>
      <c r="AC342" s="13"/>
      <c r="AD342" s="13"/>
      <c r="AE342" s="13"/>
      <c r="AF342" s="13"/>
      <c r="AG342" s="13"/>
      <c r="AH342" s="13">
        <v>1815</v>
      </c>
      <c r="AI342" s="13" t="s">
        <v>402</v>
      </c>
      <c r="AJ342" s="13"/>
      <c r="AK342" s="13"/>
      <c r="AL342" s="13"/>
      <c r="AM342" s="24"/>
      <c r="AN342" s="24"/>
    </row>
    <row r="343" spans="1:40" s="4" customFormat="1" ht="15" customHeight="1" x14ac:dyDescent="0.3">
      <c r="A343" s="4" t="str">
        <f t="shared" si="7"/>
        <v>No</v>
      </c>
      <c r="B343" s="4" t="s">
        <v>0</v>
      </c>
      <c r="C343" s="13" t="s">
        <v>396</v>
      </c>
      <c r="D343" s="4">
        <v>1857</v>
      </c>
      <c r="E343" s="4" t="s">
        <v>44</v>
      </c>
      <c r="F343" s="5" t="s">
        <v>1798</v>
      </c>
      <c r="G343" s="5">
        <v>0</v>
      </c>
      <c r="H343" s="5">
        <v>1</v>
      </c>
      <c r="I343" s="13"/>
      <c r="J343" s="1" t="s">
        <v>403</v>
      </c>
      <c r="S343" s="13"/>
      <c r="T343" s="13"/>
      <c r="U343" s="13"/>
      <c r="V343" s="13"/>
      <c r="W343" s="13"/>
      <c r="X343" s="13"/>
      <c r="Y343" s="13"/>
      <c r="Z343" s="13"/>
      <c r="AA343" s="13"/>
      <c r="AB343" s="13"/>
      <c r="AC343" s="13"/>
      <c r="AD343" s="13"/>
      <c r="AE343" s="13"/>
      <c r="AF343" s="13"/>
      <c r="AG343" s="13"/>
      <c r="AH343" s="13"/>
      <c r="AI343" s="13"/>
      <c r="AJ343" s="13"/>
      <c r="AK343" s="13"/>
      <c r="AL343" s="13"/>
      <c r="AM343" s="24"/>
      <c r="AN343" s="24"/>
    </row>
    <row r="344" spans="1:40" s="4" customFormat="1" ht="15" customHeight="1" x14ac:dyDescent="0.3">
      <c r="A344" s="4" t="str">
        <f t="shared" si="7"/>
        <v>No</v>
      </c>
      <c r="B344" s="4" t="s">
        <v>1700</v>
      </c>
      <c r="C344" s="13" t="s">
        <v>396</v>
      </c>
      <c r="D344" s="4">
        <v>1878</v>
      </c>
      <c r="E344" s="4" t="s">
        <v>44</v>
      </c>
      <c r="F344" s="5" t="s">
        <v>1797</v>
      </c>
      <c r="G344" s="5">
        <v>0</v>
      </c>
      <c r="H344" s="5">
        <v>1</v>
      </c>
      <c r="I344" s="13"/>
      <c r="J344" s="4" t="s">
        <v>404</v>
      </c>
      <c r="S344" s="13"/>
      <c r="T344" s="13"/>
      <c r="U344" s="13"/>
      <c r="V344" s="13"/>
      <c r="W344" s="13"/>
      <c r="X344" s="13"/>
      <c r="Y344" s="13">
        <v>1878</v>
      </c>
      <c r="Z344" s="13" t="s">
        <v>405</v>
      </c>
      <c r="AA344" s="13" t="s">
        <v>406</v>
      </c>
      <c r="AB344" s="13" t="s">
        <v>407</v>
      </c>
      <c r="AC344" s="13" t="s">
        <v>408</v>
      </c>
      <c r="AD344" s="13"/>
      <c r="AE344" s="13">
        <v>1876</v>
      </c>
      <c r="AF344" s="13"/>
      <c r="AG344" s="13"/>
      <c r="AH344" s="13"/>
      <c r="AI344" s="13"/>
      <c r="AJ344" s="13"/>
      <c r="AK344" s="13">
        <v>1878</v>
      </c>
      <c r="AL344" s="13" t="s">
        <v>409</v>
      </c>
      <c r="AM344" s="24"/>
      <c r="AN344" s="24"/>
    </row>
    <row r="345" spans="1:40" s="4" customFormat="1" ht="15" customHeight="1" x14ac:dyDescent="0.3">
      <c r="A345" s="4" t="str">
        <f t="shared" ref="A345:A376" si="8">IF(AND(G345&lt;1,H345&lt;1),"Yes","No")</f>
        <v>No</v>
      </c>
      <c r="B345" s="4" t="s">
        <v>1700</v>
      </c>
      <c r="C345" s="13" t="s">
        <v>396</v>
      </c>
      <c r="D345" s="4">
        <v>1907</v>
      </c>
      <c r="E345" s="4" t="s">
        <v>28</v>
      </c>
      <c r="F345" s="5" t="s">
        <v>1409</v>
      </c>
      <c r="G345" s="5">
        <v>0</v>
      </c>
      <c r="H345" s="5">
        <v>1</v>
      </c>
      <c r="I345" s="13"/>
      <c r="J345" s="4" t="s">
        <v>410</v>
      </c>
      <c r="S345" s="13"/>
      <c r="T345" s="13"/>
      <c r="U345" s="13"/>
      <c r="V345" s="13"/>
      <c r="W345" s="13"/>
      <c r="X345" s="13"/>
      <c r="Y345" s="13">
        <v>1907</v>
      </c>
      <c r="Z345" s="13" t="s">
        <v>28</v>
      </c>
      <c r="AA345" s="13" t="s">
        <v>411</v>
      </c>
      <c r="AB345" s="13" t="s">
        <v>412</v>
      </c>
      <c r="AC345" s="13" t="s">
        <v>413</v>
      </c>
      <c r="AD345" s="13"/>
      <c r="AE345" s="13">
        <v>1907</v>
      </c>
      <c r="AF345" s="13" t="s">
        <v>414</v>
      </c>
      <c r="AG345" s="13"/>
      <c r="AH345" s="13"/>
      <c r="AI345" s="13"/>
      <c r="AJ345" s="13"/>
      <c r="AK345" s="13">
        <v>1907</v>
      </c>
      <c r="AL345" s="13" t="s">
        <v>415</v>
      </c>
      <c r="AM345" s="24"/>
      <c r="AN345" s="24"/>
    </row>
    <row r="346" spans="1:40" s="4" customFormat="1" ht="15" customHeight="1" x14ac:dyDescent="0.3">
      <c r="A346" s="4" t="str">
        <f t="shared" si="8"/>
        <v>No</v>
      </c>
      <c r="B346" s="4" t="s">
        <v>0</v>
      </c>
      <c r="C346" s="13" t="s">
        <v>396</v>
      </c>
      <c r="D346" s="4">
        <v>1912</v>
      </c>
      <c r="F346" s="5" t="s">
        <v>1799</v>
      </c>
      <c r="G346" s="5">
        <v>0</v>
      </c>
      <c r="H346" s="5">
        <v>1</v>
      </c>
      <c r="I346" s="13"/>
      <c r="J346" s="1" t="s">
        <v>416</v>
      </c>
      <c r="S346" s="13"/>
      <c r="T346" s="13"/>
      <c r="U346" s="13"/>
      <c r="V346" s="13"/>
      <c r="W346" s="13"/>
      <c r="X346" s="13"/>
      <c r="Y346" s="13"/>
      <c r="Z346" s="13"/>
      <c r="AA346" s="13"/>
      <c r="AB346" s="13"/>
      <c r="AC346" s="13"/>
      <c r="AD346" s="13"/>
      <c r="AE346" s="13"/>
      <c r="AF346" s="13"/>
      <c r="AG346" s="13"/>
      <c r="AH346" s="13"/>
      <c r="AI346" s="13"/>
      <c r="AJ346" s="13"/>
      <c r="AK346" s="13"/>
      <c r="AL346" s="13"/>
      <c r="AM346" s="24"/>
      <c r="AN346" s="24"/>
    </row>
    <row r="347" spans="1:40" s="4" customFormat="1" ht="15" customHeight="1" x14ac:dyDescent="0.3">
      <c r="A347" s="4" t="str">
        <f t="shared" si="8"/>
        <v>No</v>
      </c>
      <c r="B347" s="4" t="s">
        <v>0</v>
      </c>
      <c r="C347" s="13" t="s">
        <v>396</v>
      </c>
      <c r="D347" s="4">
        <v>1932</v>
      </c>
      <c r="E347" s="4" t="s">
        <v>11</v>
      </c>
      <c r="F347" s="5" t="s">
        <v>1410</v>
      </c>
      <c r="G347" s="5">
        <v>0</v>
      </c>
      <c r="H347" s="5">
        <v>1</v>
      </c>
      <c r="I347" s="13"/>
      <c r="S347" s="13"/>
      <c r="T347" s="13"/>
      <c r="U347" s="13"/>
      <c r="V347" s="13"/>
      <c r="W347" s="13"/>
      <c r="X347" s="13"/>
      <c r="Y347" s="13">
        <v>1932</v>
      </c>
      <c r="Z347" s="13"/>
      <c r="AA347" s="13" t="s">
        <v>417</v>
      </c>
      <c r="AB347" s="13" t="s">
        <v>418</v>
      </c>
      <c r="AC347" s="13" t="s">
        <v>419</v>
      </c>
      <c r="AD347" s="13"/>
      <c r="AE347" s="13">
        <v>1931</v>
      </c>
      <c r="AF347" s="13" t="s">
        <v>420</v>
      </c>
      <c r="AG347" s="13"/>
      <c r="AH347" s="13"/>
      <c r="AI347" s="13"/>
      <c r="AJ347" s="13"/>
      <c r="AK347" s="13">
        <v>1931</v>
      </c>
      <c r="AL347" s="13" t="s">
        <v>421</v>
      </c>
      <c r="AM347" s="24"/>
      <c r="AN347" s="24"/>
    </row>
    <row r="348" spans="1:40" s="4" customFormat="1" ht="15" customHeight="1" x14ac:dyDescent="0.3">
      <c r="A348" s="4" t="str">
        <f t="shared" si="8"/>
        <v>No</v>
      </c>
      <c r="B348" s="4" t="s">
        <v>1700</v>
      </c>
      <c r="C348" s="13" t="s">
        <v>396</v>
      </c>
      <c r="D348" s="4">
        <v>1939</v>
      </c>
      <c r="E348" s="4" t="s">
        <v>36</v>
      </c>
      <c r="F348" s="5" t="s">
        <v>1411</v>
      </c>
      <c r="G348" s="5">
        <v>1</v>
      </c>
      <c r="H348" s="5">
        <v>0</v>
      </c>
      <c r="I348" s="13"/>
      <c r="S348" s="13"/>
      <c r="T348" s="13"/>
      <c r="U348" s="13"/>
      <c r="V348" s="13"/>
      <c r="W348" s="13"/>
      <c r="X348" s="13"/>
      <c r="Y348" s="13"/>
      <c r="Z348" s="13"/>
      <c r="AA348" s="13"/>
      <c r="AB348" s="13"/>
      <c r="AC348" s="13"/>
      <c r="AD348" s="13"/>
      <c r="AE348" s="13"/>
      <c r="AF348" s="13"/>
      <c r="AG348" s="13"/>
      <c r="AH348" s="13">
        <v>1839</v>
      </c>
      <c r="AI348" s="13" t="s">
        <v>422</v>
      </c>
      <c r="AJ348" s="13"/>
      <c r="AK348" s="13"/>
      <c r="AL348" s="13"/>
      <c r="AM348" s="24"/>
      <c r="AN348" s="24"/>
    </row>
    <row r="349" spans="1:40" s="4" customFormat="1" ht="15" customHeight="1" x14ac:dyDescent="0.3">
      <c r="A349" s="4" t="str">
        <f t="shared" si="8"/>
        <v>No</v>
      </c>
      <c r="B349" s="4" t="s">
        <v>1700</v>
      </c>
      <c r="C349" s="13" t="s">
        <v>396</v>
      </c>
      <c r="D349" s="4">
        <v>1992</v>
      </c>
      <c r="E349" s="4" t="s">
        <v>46</v>
      </c>
      <c r="F349" s="5" t="s">
        <v>1800</v>
      </c>
      <c r="G349" s="5">
        <v>0</v>
      </c>
      <c r="H349" s="5">
        <v>1</v>
      </c>
      <c r="I349" s="13"/>
      <c r="J349" s="1" t="s">
        <v>423</v>
      </c>
      <c r="K349" s="41" t="s">
        <v>424</v>
      </c>
      <c r="S349" s="13"/>
      <c r="T349" s="13"/>
      <c r="U349" s="13">
        <v>1991</v>
      </c>
      <c r="V349" s="13" t="s">
        <v>36</v>
      </c>
      <c r="W349" s="13" t="s">
        <v>425</v>
      </c>
      <c r="X349" s="13"/>
      <c r="Y349" s="13">
        <v>1991</v>
      </c>
      <c r="Z349" s="13"/>
      <c r="AA349" s="13" t="s">
        <v>426</v>
      </c>
      <c r="AB349" s="13" t="s">
        <v>427</v>
      </c>
      <c r="AC349" s="13" t="s">
        <v>428</v>
      </c>
      <c r="AD349" s="13"/>
      <c r="AE349" s="13">
        <v>1991</v>
      </c>
      <c r="AF349" s="13" t="s">
        <v>429</v>
      </c>
      <c r="AG349" s="13"/>
      <c r="AH349" s="13">
        <v>1991</v>
      </c>
      <c r="AI349" s="13" t="s">
        <v>430</v>
      </c>
      <c r="AJ349" s="13"/>
      <c r="AK349" s="13">
        <v>1991</v>
      </c>
      <c r="AL349" s="13" t="s">
        <v>431</v>
      </c>
      <c r="AM349" s="24"/>
      <c r="AN349" s="24"/>
    </row>
    <row r="350" spans="1:40" s="67" customFormat="1" ht="15" customHeight="1" x14ac:dyDescent="0.3">
      <c r="A350" s="67" t="str">
        <f t="shared" si="8"/>
        <v>No</v>
      </c>
      <c r="B350" s="67" t="s">
        <v>1700</v>
      </c>
      <c r="C350" s="75" t="s">
        <v>2034</v>
      </c>
      <c r="D350" s="67">
        <v>2012</v>
      </c>
      <c r="F350" s="74" t="s">
        <v>2087</v>
      </c>
      <c r="G350" s="68">
        <v>1</v>
      </c>
      <c r="H350" s="68">
        <v>0</v>
      </c>
      <c r="I350" s="75"/>
      <c r="J350" s="69" t="s">
        <v>2035</v>
      </c>
      <c r="K350" s="69"/>
      <c r="S350" s="75"/>
      <c r="T350" s="75"/>
      <c r="U350" s="75"/>
      <c r="V350" s="75"/>
      <c r="W350" s="75"/>
      <c r="X350" s="75"/>
      <c r="Y350" s="75"/>
      <c r="Z350" s="75"/>
      <c r="AA350" s="75"/>
      <c r="AB350" s="75"/>
      <c r="AC350" s="75"/>
      <c r="AD350" s="75"/>
      <c r="AE350" s="75"/>
      <c r="AF350" s="75"/>
      <c r="AG350" s="75"/>
      <c r="AH350" s="75"/>
      <c r="AI350" s="75"/>
      <c r="AJ350" s="75"/>
      <c r="AK350" s="75"/>
      <c r="AL350" s="75"/>
      <c r="AM350" s="85"/>
      <c r="AN350" s="85"/>
    </row>
    <row r="351" spans="1:40" s="4" customFormat="1" ht="15" customHeight="1" x14ac:dyDescent="0.3">
      <c r="A351" s="4" t="str">
        <f t="shared" si="8"/>
        <v>No</v>
      </c>
      <c r="B351" s="4" t="s">
        <v>0</v>
      </c>
      <c r="C351" s="4" t="s">
        <v>432</v>
      </c>
      <c r="D351" s="4">
        <v>1984</v>
      </c>
      <c r="E351" s="4" t="s">
        <v>42</v>
      </c>
      <c r="F351" s="5" t="s">
        <v>1412</v>
      </c>
      <c r="G351" s="5">
        <v>0</v>
      </c>
      <c r="H351" s="5">
        <v>1</v>
      </c>
      <c r="J351" s="4" t="s">
        <v>433</v>
      </c>
      <c r="K351" s="4" t="s">
        <v>434</v>
      </c>
      <c r="U351" s="4">
        <v>1983</v>
      </c>
      <c r="Y351" s="31">
        <v>1983</v>
      </c>
      <c r="Z351" s="31" t="s">
        <v>435</v>
      </c>
      <c r="AA351" s="4" t="s">
        <v>436</v>
      </c>
      <c r="AB351" s="4" t="s">
        <v>437</v>
      </c>
      <c r="AE351" s="4" t="s">
        <v>438</v>
      </c>
      <c r="AF351" s="4" t="s">
        <v>439</v>
      </c>
    </row>
    <row r="352" spans="1:40" s="4" customFormat="1" ht="15" customHeight="1" x14ac:dyDescent="0.3">
      <c r="A352" s="4" t="str">
        <f t="shared" si="8"/>
        <v>No</v>
      </c>
      <c r="B352" s="4" t="s">
        <v>1700</v>
      </c>
      <c r="C352" s="4" t="s">
        <v>432</v>
      </c>
      <c r="D352" s="4">
        <v>1996</v>
      </c>
      <c r="E352" s="4" t="s">
        <v>43</v>
      </c>
      <c r="F352" s="5" t="s">
        <v>1801</v>
      </c>
      <c r="G352" s="5">
        <v>0</v>
      </c>
      <c r="H352" s="5">
        <v>1</v>
      </c>
      <c r="J352" s="4" t="s">
        <v>440</v>
      </c>
      <c r="K352" s="4" t="s">
        <v>441</v>
      </c>
      <c r="L352" s="4" t="s">
        <v>442</v>
      </c>
      <c r="M352" s="4" t="s">
        <v>1159</v>
      </c>
      <c r="U352" s="4">
        <v>1997</v>
      </c>
      <c r="V352" s="45">
        <v>35704</v>
      </c>
      <c r="W352" s="4" t="s">
        <v>443</v>
      </c>
      <c r="Y352" s="31">
        <v>1997</v>
      </c>
      <c r="Z352" s="31" t="s">
        <v>444</v>
      </c>
      <c r="AA352" s="4" t="s">
        <v>445</v>
      </c>
      <c r="AB352" s="4" t="s">
        <v>446</v>
      </c>
      <c r="AE352" s="4" t="s">
        <v>447</v>
      </c>
      <c r="AF352" s="4" t="s">
        <v>448</v>
      </c>
      <c r="AH352" s="4">
        <v>1996</v>
      </c>
      <c r="AI352" s="4" t="s">
        <v>449</v>
      </c>
    </row>
    <row r="353" spans="1:35" s="4" customFormat="1" ht="15" customHeight="1" x14ac:dyDescent="0.3">
      <c r="A353" s="4" t="str">
        <f t="shared" si="8"/>
        <v>No</v>
      </c>
      <c r="B353" s="4" t="s">
        <v>1700</v>
      </c>
      <c r="C353" s="4" t="s">
        <v>432</v>
      </c>
      <c r="D353" s="4">
        <v>2014</v>
      </c>
      <c r="E353" s="4" t="s">
        <v>45</v>
      </c>
      <c r="F353" s="5" t="s">
        <v>1413</v>
      </c>
      <c r="G353" s="5">
        <v>0</v>
      </c>
      <c r="H353" s="5">
        <v>1</v>
      </c>
      <c r="J353" s="4" t="s">
        <v>450</v>
      </c>
      <c r="K353" s="4" t="s">
        <v>451</v>
      </c>
      <c r="L353" s="4" t="s">
        <v>452</v>
      </c>
    </row>
    <row r="354" spans="1:35" s="67" customFormat="1" ht="15" customHeight="1" x14ac:dyDescent="0.3">
      <c r="A354" s="67" t="str">
        <f t="shared" si="8"/>
        <v>No</v>
      </c>
      <c r="B354" s="67" t="s">
        <v>1700</v>
      </c>
      <c r="C354" s="67" t="s">
        <v>2036</v>
      </c>
      <c r="D354" s="67">
        <v>2016</v>
      </c>
      <c r="E354" s="67" t="s">
        <v>11</v>
      </c>
      <c r="F354" s="68" t="s">
        <v>2039</v>
      </c>
      <c r="G354" s="68">
        <v>1</v>
      </c>
      <c r="H354" s="68">
        <v>0</v>
      </c>
      <c r="J354" s="67" t="s">
        <v>2037</v>
      </c>
      <c r="K354" s="69" t="s">
        <v>2038</v>
      </c>
    </row>
    <row r="355" spans="1:35" s="4" customFormat="1" ht="15" customHeight="1" x14ac:dyDescent="0.3">
      <c r="A355" s="4" t="str">
        <f t="shared" si="8"/>
        <v>No</v>
      </c>
      <c r="B355" s="4" t="s">
        <v>1700</v>
      </c>
      <c r="C355" s="4" t="s">
        <v>453</v>
      </c>
      <c r="D355" s="4">
        <v>1939</v>
      </c>
      <c r="F355" s="5" t="s">
        <v>454</v>
      </c>
      <c r="G355" s="5">
        <v>1</v>
      </c>
      <c r="H355" s="5">
        <v>0</v>
      </c>
      <c r="J355" s="1" t="s">
        <v>455</v>
      </c>
    </row>
    <row r="356" spans="1:35" s="4" customFormat="1" ht="15" customHeight="1" x14ac:dyDescent="0.3">
      <c r="A356" s="4" t="str">
        <f t="shared" si="8"/>
        <v>No</v>
      </c>
      <c r="B356" s="4" t="s">
        <v>0</v>
      </c>
      <c r="C356" s="4" t="s">
        <v>453</v>
      </c>
      <c r="D356" s="4">
        <v>1988</v>
      </c>
      <c r="F356" s="5" t="s">
        <v>1414</v>
      </c>
      <c r="G356" s="5">
        <v>0</v>
      </c>
      <c r="H356" s="5">
        <v>1</v>
      </c>
      <c r="J356" s="4" t="s">
        <v>455</v>
      </c>
    </row>
    <row r="357" spans="1:35" s="67" customFormat="1" ht="15" customHeight="1" x14ac:dyDescent="0.3">
      <c r="A357" s="67" t="str">
        <f t="shared" si="8"/>
        <v>No</v>
      </c>
      <c r="B357" s="67" t="s">
        <v>1700</v>
      </c>
      <c r="C357" s="67" t="s">
        <v>453</v>
      </c>
      <c r="D357" s="67">
        <v>2009</v>
      </c>
      <c r="E357" s="67" t="s">
        <v>287</v>
      </c>
      <c r="F357" s="74" t="s">
        <v>2088</v>
      </c>
      <c r="G357" s="68">
        <v>0</v>
      </c>
      <c r="H357" s="68">
        <v>1</v>
      </c>
      <c r="J357" s="69" t="s">
        <v>2040</v>
      </c>
      <c r="K357" s="69" t="s">
        <v>2041</v>
      </c>
      <c r="L357" s="69" t="s">
        <v>2089</v>
      </c>
    </row>
    <row r="358" spans="1:35" s="4" customFormat="1" ht="15" customHeight="1" x14ac:dyDescent="0.3">
      <c r="A358" s="4" t="str">
        <f t="shared" si="8"/>
        <v>No</v>
      </c>
      <c r="B358" s="4" t="s">
        <v>0</v>
      </c>
      <c r="C358" s="4" t="s">
        <v>456</v>
      </c>
      <c r="D358" s="4">
        <v>1895</v>
      </c>
      <c r="E358" s="4" t="s">
        <v>28</v>
      </c>
      <c r="F358" s="5" t="s">
        <v>1415</v>
      </c>
      <c r="G358" s="5">
        <v>0</v>
      </c>
      <c r="H358" s="5">
        <v>1</v>
      </c>
      <c r="J358" s="4" t="s">
        <v>457</v>
      </c>
      <c r="K358" s="4" t="s">
        <v>458</v>
      </c>
      <c r="AH358" s="4">
        <v>1895</v>
      </c>
      <c r="AI358" s="4" t="s">
        <v>459</v>
      </c>
    </row>
    <row r="359" spans="1:35" s="4" customFormat="1" ht="15" customHeight="1" x14ac:dyDescent="0.3">
      <c r="A359" s="4" t="str">
        <f t="shared" si="8"/>
        <v>No</v>
      </c>
      <c r="B359" s="4" t="s">
        <v>1700</v>
      </c>
      <c r="C359" s="4" t="s">
        <v>456</v>
      </c>
      <c r="D359" s="4">
        <v>1914</v>
      </c>
      <c r="E359" s="4" t="s">
        <v>30</v>
      </c>
      <c r="F359" s="5" t="s">
        <v>1416</v>
      </c>
      <c r="G359" s="5">
        <v>1</v>
      </c>
      <c r="H359" s="5">
        <v>0</v>
      </c>
      <c r="J359" s="4" t="s">
        <v>460</v>
      </c>
      <c r="K359" s="4" t="s">
        <v>461</v>
      </c>
      <c r="L359" s="4" t="s">
        <v>462</v>
      </c>
      <c r="Y359" s="4">
        <v>1914</v>
      </c>
      <c r="Z359" s="4" t="s">
        <v>463</v>
      </c>
      <c r="AA359" s="4" t="s">
        <v>464</v>
      </c>
      <c r="AB359" s="4" t="s">
        <v>465</v>
      </c>
    </row>
    <row r="360" spans="1:35" s="4" customFormat="1" ht="15" customHeight="1" x14ac:dyDescent="0.3">
      <c r="A360" s="4" t="str">
        <f t="shared" si="8"/>
        <v>No</v>
      </c>
      <c r="B360" s="4" t="s">
        <v>1700</v>
      </c>
      <c r="C360" s="4" t="s">
        <v>456</v>
      </c>
      <c r="D360" s="4">
        <v>1931</v>
      </c>
      <c r="E360" s="4" t="s">
        <v>30</v>
      </c>
      <c r="F360" s="5" t="s">
        <v>1417</v>
      </c>
      <c r="G360" s="5">
        <v>0</v>
      </c>
      <c r="H360" s="5">
        <v>1</v>
      </c>
      <c r="J360" s="4" t="s">
        <v>466</v>
      </c>
      <c r="L360" s="1"/>
      <c r="Y360" s="31">
        <v>1930</v>
      </c>
      <c r="Z360" s="31" t="s">
        <v>201</v>
      </c>
      <c r="AA360" s="4" t="s">
        <v>467</v>
      </c>
      <c r="AB360" s="4" t="s">
        <v>468</v>
      </c>
      <c r="AE360" s="4">
        <v>1931</v>
      </c>
      <c r="AF360" s="4" t="s">
        <v>469</v>
      </c>
      <c r="AH360" s="4">
        <v>1930</v>
      </c>
      <c r="AI360" s="4" t="s">
        <v>470</v>
      </c>
    </row>
    <row r="361" spans="1:35" s="4" customFormat="1" ht="15" customHeight="1" x14ac:dyDescent="0.3">
      <c r="A361" s="4" t="str">
        <f t="shared" si="8"/>
        <v>No</v>
      </c>
      <c r="B361" s="4" t="s">
        <v>1700</v>
      </c>
      <c r="C361" s="4" t="s">
        <v>456</v>
      </c>
      <c r="D361" s="4">
        <v>1981</v>
      </c>
      <c r="E361" s="4" t="s">
        <v>44</v>
      </c>
      <c r="F361" s="5" t="s">
        <v>1418</v>
      </c>
      <c r="G361" s="5">
        <v>0</v>
      </c>
      <c r="H361" s="5">
        <v>1</v>
      </c>
      <c r="J361" s="4" t="s">
        <v>471</v>
      </c>
      <c r="K361" s="4" t="s">
        <v>472</v>
      </c>
      <c r="L361" s="4" t="s">
        <v>473</v>
      </c>
      <c r="M361" s="4" t="s">
        <v>474</v>
      </c>
      <c r="N361" s="4" t="s">
        <v>475</v>
      </c>
      <c r="U361" s="4">
        <v>1982</v>
      </c>
      <c r="Y361" s="4">
        <v>1980</v>
      </c>
      <c r="Z361" s="4" t="s">
        <v>476</v>
      </c>
      <c r="AA361" s="4" t="s">
        <v>477</v>
      </c>
      <c r="AB361" s="4" t="s">
        <v>478</v>
      </c>
      <c r="AE361" s="4">
        <v>1982</v>
      </c>
      <c r="AF361" s="4" t="s">
        <v>479</v>
      </c>
      <c r="AH361" s="4">
        <v>1982</v>
      </c>
      <c r="AI361" s="4" t="s">
        <v>480</v>
      </c>
    </row>
    <row r="362" spans="1:35" s="4" customFormat="1" ht="15" customHeight="1" x14ac:dyDescent="0.3">
      <c r="A362" s="4" t="str">
        <f t="shared" si="8"/>
        <v>No</v>
      </c>
      <c r="B362" s="4" t="s">
        <v>1700</v>
      </c>
      <c r="C362" s="4" t="s">
        <v>456</v>
      </c>
      <c r="D362" s="4">
        <v>1991</v>
      </c>
      <c r="E362" s="4" t="s">
        <v>287</v>
      </c>
      <c r="F362" s="5" t="s">
        <v>1419</v>
      </c>
      <c r="G362" s="5">
        <v>1</v>
      </c>
      <c r="H362" s="5">
        <v>0</v>
      </c>
      <c r="J362" s="4" t="s">
        <v>475</v>
      </c>
      <c r="Y362" s="31">
        <v>1991</v>
      </c>
      <c r="Z362" s="31" t="s">
        <v>481</v>
      </c>
      <c r="AA362" s="4" t="s">
        <v>482</v>
      </c>
      <c r="AB362" s="4" t="s">
        <v>483</v>
      </c>
      <c r="AC362" s="4" t="s">
        <v>484</v>
      </c>
      <c r="AE362" s="4">
        <v>1991</v>
      </c>
      <c r="AF362" s="4" t="s">
        <v>485</v>
      </c>
      <c r="AH362" s="4">
        <v>1991</v>
      </c>
      <c r="AI362" s="4" t="s">
        <v>486</v>
      </c>
    </row>
    <row r="363" spans="1:35" s="4" customFormat="1" ht="15" customHeight="1" x14ac:dyDescent="0.3">
      <c r="A363" s="4" t="str">
        <f t="shared" si="8"/>
        <v>No</v>
      </c>
      <c r="B363" s="4" t="s">
        <v>0</v>
      </c>
      <c r="C363" s="4" t="s">
        <v>456</v>
      </c>
      <c r="D363" s="4">
        <v>2001</v>
      </c>
      <c r="E363" s="4" t="s">
        <v>45</v>
      </c>
      <c r="F363" s="5" t="s">
        <v>1420</v>
      </c>
      <c r="G363" s="5">
        <v>0</v>
      </c>
      <c r="H363" s="5">
        <v>1</v>
      </c>
      <c r="J363" s="4" t="s">
        <v>487</v>
      </c>
      <c r="U363" s="4">
        <v>2000</v>
      </c>
      <c r="V363" s="58">
        <v>36831</v>
      </c>
      <c r="W363" s="4" t="s">
        <v>488</v>
      </c>
      <c r="Y363" s="31">
        <v>2001</v>
      </c>
      <c r="Z363" s="31" t="s">
        <v>489</v>
      </c>
      <c r="AA363" s="4" t="s">
        <v>482</v>
      </c>
      <c r="AB363" s="4" t="s">
        <v>490</v>
      </c>
      <c r="AE363" s="4">
        <v>2000</v>
      </c>
      <c r="AF363" s="4" t="s">
        <v>491</v>
      </c>
      <c r="AH363" s="4">
        <v>2000</v>
      </c>
      <c r="AI363" s="4" t="s">
        <v>492</v>
      </c>
    </row>
    <row r="364" spans="1:35" s="4" customFormat="1" ht="15" customHeight="1" x14ac:dyDescent="0.3">
      <c r="A364" s="4" t="str">
        <f t="shared" si="8"/>
        <v>No</v>
      </c>
      <c r="B364" s="4" t="s">
        <v>0</v>
      </c>
      <c r="C364" s="4" t="s">
        <v>493</v>
      </c>
      <c r="D364" s="4">
        <v>1985</v>
      </c>
      <c r="E364" s="4" t="s">
        <v>45</v>
      </c>
      <c r="F364" s="5" t="s">
        <v>1421</v>
      </c>
      <c r="G364" s="5">
        <v>0</v>
      </c>
      <c r="H364" s="5">
        <v>1</v>
      </c>
      <c r="J364" s="41" t="s">
        <v>494</v>
      </c>
      <c r="K364" s="41" t="s">
        <v>495</v>
      </c>
      <c r="L364" s="41" t="s">
        <v>496</v>
      </c>
      <c r="M364" s="41" t="s">
        <v>497</v>
      </c>
      <c r="Y364" s="31">
        <v>1983</v>
      </c>
      <c r="Z364" s="31" t="s">
        <v>498</v>
      </c>
      <c r="AA364" s="4" t="s">
        <v>499</v>
      </c>
      <c r="AB364" s="4" t="s">
        <v>500</v>
      </c>
      <c r="AE364" s="4" t="s">
        <v>501</v>
      </c>
      <c r="AF364" s="4" t="s">
        <v>502</v>
      </c>
    </row>
    <row r="365" spans="1:35" s="4" customFormat="1" ht="15" customHeight="1" x14ac:dyDescent="0.3">
      <c r="A365" s="4" t="str">
        <f t="shared" si="8"/>
        <v>No</v>
      </c>
      <c r="B365" s="4" t="s">
        <v>1700</v>
      </c>
      <c r="C365" s="4" t="s">
        <v>493</v>
      </c>
      <c r="D365" s="4">
        <v>1995</v>
      </c>
      <c r="E365" s="4" t="s">
        <v>30</v>
      </c>
      <c r="F365" s="5" t="s">
        <v>1422</v>
      </c>
      <c r="G365" s="5">
        <v>0</v>
      </c>
      <c r="H365" s="5">
        <v>1</v>
      </c>
      <c r="J365" s="4" t="s">
        <v>503</v>
      </c>
      <c r="K365" s="4" t="s">
        <v>504</v>
      </c>
      <c r="L365" s="4" t="s">
        <v>497</v>
      </c>
      <c r="Y365" s="31">
        <v>1995</v>
      </c>
      <c r="Z365" s="31" t="s">
        <v>505</v>
      </c>
      <c r="AA365" s="4" t="s">
        <v>506</v>
      </c>
      <c r="AB365" s="4" t="s">
        <v>507</v>
      </c>
      <c r="AE365" s="4">
        <v>1995</v>
      </c>
      <c r="AF365" s="4" t="s">
        <v>508</v>
      </c>
      <c r="AH365" s="4">
        <v>1995</v>
      </c>
      <c r="AI365" s="4" t="s">
        <v>509</v>
      </c>
    </row>
    <row r="366" spans="1:35" s="4" customFormat="1" ht="15" customHeight="1" x14ac:dyDescent="0.3">
      <c r="A366" s="4" t="str">
        <f t="shared" si="8"/>
        <v>No</v>
      </c>
      <c r="B366" s="4" t="s">
        <v>1700</v>
      </c>
      <c r="C366" s="4" t="s">
        <v>493</v>
      </c>
      <c r="D366" s="4">
        <v>1998</v>
      </c>
      <c r="E366" s="4" t="s">
        <v>27</v>
      </c>
      <c r="F366" s="5" t="s">
        <v>1423</v>
      </c>
      <c r="G366" s="5">
        <v>0</v>
      </c>
      <c r="H366" s="5">
        <v>1</v>
      </c>
      <c r="J366" s="4" t="s">
        <v>510</v>
      </c>
      <c r="K366" s="4" t="s">
        <v>511</v>
      </c>
      <c r="Y366" s="31">
        <v>1998</v>
      </c>
      <c r="AA366" s="4" t="s">
        <v>512</v>
      </c>
      <c r="AB366" s="4" t="s">
        <v>513</v>
      </c>
      <c r="AC366" s="4" t="s">
        <v>514</v>
      </c>
      <c r="AE366" s="4" t="s">
        <v>515</v>
      </c>
      <c r="AF366" s="4" t="s">
        <v>516</v>
      </c>
    </row>
    <row r="367" spans="1:35" s="4" customFormat="1" ht="15" customHeight="1" x14ac:dyDescent="0.3">
      <c r="A367" s="4" t="str">
        <f t="shared" si="8"/>
        <v>No</v>
      </c>
      <c r="B367" s="4" t="s">
        <v>0</v>
      </c>
      <c r="C367" s="4" t="s">
        <v>493</v>
      </c>
      <c r="D367" s="4">
        <v>2000</v>
      </c>
      <c r="E367" s="4" t="s">
        <v>287</v>
      </c>
      <c r="F367" s="5" t="s">
        <v>1424</v>
      </c>
      <c r="G367" s="5">
        <v>0</v>
      </c>
      <c r="H367" s="5">
        <v>1</v>
      </c>
      <c r="J367" s="4" t="s">
        <v>517</v>
      </c>
      <c r="K367" s="4" t="s">
        <v>518</v>
      </c>
      <c r="L367" s="4" t="s">
        <v>511</v>
      </c>
    </row>
    <row r="368" spans="1:35" s="4" customFormat="1" ht="15" customHeight="1" x14ac:dyDescent="0.3">
      <c r="A368" s="4" t="str">
        <f t="shared" si="8"/>
        <v>No</v>
      </c>
      <c r="B368" s="4" t="s">
        <v>0</v>
      </c>
      <c r="C368" s="4" t="s">
        <v>493</v>
      </c>
      <c r="D368" s="4">
        <v>2007</v>
      </c>
      <c r="E368" s="4" t="s">
        <v>287</v>
      </c>
      <c r="F368" s="5" t="s">
        <v>1425</v>
      </c>
      <c r="G368" s="5">
        <v>0</v>
      </c>
      <c r="H368" s="5">
        <v>1</v>
      </c>
      <c r="J368" s="4" t="s">
        <v>519</v>
      </c>
      <c r="K368" s="4" t="s">
        <v>520</v>
      </c>
      <c r="L368" s="4" t="s">
        <v>521</v>
      </c>
    </row>
    <row r="369" spans="1:35" s="4" customFormat="1" ht="15" customHeight="1" x14ac:dyDescent="0.3">
      <c r="A369" s="4" t="str">
        <f t="shared" si="8"/>
        <v>No</v>
      </c>
      <c r="B369" s="4" t="s">
        <v>1700</v>
      </c>
      <c r="C369" s="4" t="s">
        <v>522</v>
      </c>
      <c r="D369" s="4">
        <v>1999</v>
      </c>
      <c r="E369" s="4" t="s">
        <v>43</v>
      </c>
      <c r="F369" s="5" t="s">
        <v>1426</v>
      </c>
      <c r="G369" s="5">
        <v>0</v>
      </c>
      <c r="H369" s="5">
        <v>1</v>
      </c>
      <c r="J369" s="4" t="s">
        <v>523</v>
      </c>
    </row>
    <row r="370" spans="1:35" s="4" customFormat="1" ht="15" customHeight="1" x14ac:dyDescent="0.3">
      <c r="A370" s="4" t="str">
        <f t="shared" si="8"/>
        <v>No</v>
      </c>
      <c r="B370" s="4" t="s">
        <v>1700</v>
      </c>
      <c r="C370" s="4" t="s">
        <v>524</v>
      </c>
      <c r="D370" s="4">
        <v>1998</v>
      </c>
      <c r="E370" s="4" t="s">
        <v>42</v>
      </c>
      <c r="F370" s="5" t="s">
        <v>1427</v>
      </c>
      <c r="G370" s="5">
        <v>0</v>
      </c>
      <c r="H370" s="5">
        <v>1</v>
      </c>
      <c r="J370" s="4" t="s">
        <v>525</v>
      </c>
      <c r="U370" s="59">
        <v>1998</v>
      </c>
      <c r="V370" s="60">
        <v>36130</v>
      </c>
      <c r="W370" s="31" t="s">
        <v>526</v>
      </c>
      <c r="AH370" s="4">
        <v>1998</v>
      </c>
      <c r="AI370" s="4" t="s">
        <v>527</v>
      </c>
    </row>
    <row r="371" spans="1:35" s="4" customFormat="1" ht="15" customHeight="1" x14ac:dyDescent="0.3">
      <c r="A371" s="4" t="str">
        <f t="shared" si="8"/>
        <v>Yes</v>
      </c>
      <c r="B371" s="4" t="s">
        <v>0</v>
      </c>
      <c r="C371" s="4" t="s">
        <v>524</v>
      </c>
      <c r="D371" s="4">
        <v>2008</v>
      </c>
      <c r="E371" s="4" t="s">
        <v>36</v>
      </c>
      <c r="F371" s="5" t="s">
        <v>1802</v>
      </c>
      <c r="G371" s="5">
        <v>0</v>
      </c>
      <c r="H371" s="5">
        <v>0</v>
      </c>
      <c r="J371" s="4" t="s">
        <v>528</v>
      </c>
      <c r="K371" s="4" t="s">
        <v>525</v>
      </c>
      <c r="U371" s="59">
        <v>2008</v>
      </c>
      <c r="V371" s="60" t="s">
        <v>36</v>
      </c>
      <c r="AH371" s="4">
        <v>2008</v>
      </c>
      <c r="AI371" s="4" t="s">
        <v>529</v>
      </c>
    </row>
    <row r="372" spans="1:35" s="4" customFormat="1" ht="15" customHeight="1" x14ac:dyDescent="0.3">
      <c r="A372" s="4" t="str">
        <f t="shared" si="8"/>
        <v>No</v>
      </c>
      <c r="B372" s="4" t="s">
        <v>1700</v>
      </c>
      <c r="C372" s="4" t="s">
        <v>524</v>
      </c>
      <c r="D372" s="4">
        <v>2014</v>
      </c>
      <c r="E372" s="4" t="s">
        <v>45</v>
      </c>
      <c r="F372" s="5" t="s">
        <v>1428</v>
      </c>
      <c r="G372" s="5">
        <v>1</v>
      </c>
      <c r="H372" s="5">
        <v>0</v>
      </c>
      <c r="J372" s="4" t="s">
        <v>530</v>
      </c>
      <c r="K372" s="4" t="s">
        <v>531</v>
      </c>
      <c r="L372" s="4" t="s">
        <v>532</v>
      </c>
      <c r="M372" s="4" t="s">
        <v>533</v>
      </c>
      <c r="U372" s="4">
        <v>2014</v>
      </c>
      <c r="V372" s="4" t="s">
        <v>45</v>
      </c>
    </row>
    <row r="373" spans="1:35" s="4" customFormat="1" ht="15" customHeight="1" x14ac:dyDescent="0.3">
      <c r="A373" s="4" t="str">
        <f t="shared" si="8"/>
        <v>No</v>
      </c>
      <c r="B373" s="4" t="s">
        <v>1700</v>
      </c>
      <c r="C373" s="4" t="s">
        <v>534</v>
      </c>
      <c r="D373" s="4">
        <v>1866</v>
      </c>
      <c r="E373" s="4" t="s">
        <v>47</v>
      </c>
      <c r="F373" s="5" t="s">
        <v>1429</v>
      </c>
      <c r="G373" s="5">
        <v>0</v>
      </c>
      <c r="H373" s="5">
        <v>1</v>
      </c>
      <c r="J373" s="4" t="s">
        <v>535</v>
      </c>
      <c r="AH373" s="4">
        <v>1866</v>
      </c>
      <c r="AI373" s="4" t="s">
        <v>536</v>
      </c>
    </row>
    <row r="374" spans="1:35" s="4" customFormat="1" ht="15" customHeight="1" x14ac:dyDescent="0.3">
      <c r="A374" s="4" t="str">
        <f t="shared" si="8"/>
        <v>No</v>
      </c>
      <c r="B374" s="4" t="s">
        <v>1700</v>
      </c>
      <c r="C374" s="4" t="s">
        <v>534</v>
      </c>
      <c r="D374" s="4">
        <v>1890</v>
      </c>
      <c r="E374" s="4" t="s">
        <v>30</v>
      </c>
      <c r="F374" s="5" t="s">
        <v>1430</v>
      </c>
      <c r="G374" s="5">
        <v>0</v>
      </c>
      <c r="H374" s="5">
        <v>1</v>
      </c>
      <c r="J374" s="4" t="s">
        <v>537</v>
      </c>
      <c r="K374" s="4" t="s">
        <v>538</v>
      </c>
      <c r="L374" s="1" t="s">
        <v>539</v>
      </c>
      <c r="M374" s="4" t="s">
        <v>540</v>
      </c>
    </row>
    <row r="375" spans="1:35" s="4" customFormat="1" ht="15" customHeight="1" x14ac:dyDescent="0.3">
      <c r="A375" s="4" t="str">
        <f t="shared" si="8"/>
        <v>No</v>
      </c>
      <c r="B375" s="4" t="s">
        <v>1700</v>
      </c>
      <c r="C375" s="4" t="s">
        <v>534</v>
      </c>
      <c r="D375" s="4">
        <v>1898</v>
      </c>
      <c r="E375" s="4" t="s">
        <v>36</v>
      </c>
      <c r="F375" s="5" t="s">
        <v>1431</v>
      </c>
      <c r="G375" s="5">
        <v>1</v>
      </c>
      <c r="H375" s="5">
        <v>0</v>
      </c>
      <c r="J375" s="4" t="s">
        <v>14</v>
      </c>
      <c r="AE375" s="4">
        <v>1898</v>
      </c>
      <c r="AF375" s="4" t="s">
        <v>541</v>
      </c>
      <c r="AH375" s="4">
        <v>1898</v>
      </c>
      <c r="AI375" s="4" t="s">
        <v>542</v>
      </c>
    </row>
    <row r="376" spans="1:35" s="4" customFormat="1" ht="15" customHeight="1" x14ac:dyDescent="0.3">
      <c r="A376" s="4" t="str">
        <f t="shared" si="8"/>
        <v>No</v>
      </c>
      <c r="B376" s="4" t="s">
        <v>0</v>
      </c>
      <c r="C376" s="4" t="s">
        <v>534</v>
      </c>
      <c r="D376" s="4">
        <v>1964</v>
      </c>
      <c r="E376" s="4" t="s">
        <v>46</v>
      </c>
      <c r="F376" s="5" t="s">
        <v>1432</v>
      </c>
      <c r="G376" s="5">
        <v>0</v>
      </c>
      <c r="H376" s="5">
        <v>1</v>
      </c>
      <c r="J376" s="4" t="s">
        <v>543</v>
      </c>
      <c r="K376" s="4" t="s">
        <v>544</v>
      </c>
      <c r="AH376" s="4">
        <v>1965</v>
      </c>
      <c r="AI376" s="4" t="s">
        <v>545</v>
      </c>
    </row>
    <row r="377" spans="1:35" s="4" customFormat="1" ht="15" customHeight="1" x14ac:dyDescent="0.3">
      <c r="A377" s="4" t="str">
        <f t="shared" ref="A377:A411" si="9">IF(AND(G377&lt;1,H377&lt;1),"Yes","No")</f>
        <v>No</v>
      </c>
      <c r="B377" s="4" t="s">
        <v>1700</v>
      </c>
      <c r="C377" s="4" t="s">
        <v>534</v>
      </c>
      <c r="D377" s="4">
        <v>1982</v>
      </c>
      <c r="E377" s="4" t="s">
        <v>36</v>
      </c>
      <c r="F377" s="5" t="s">
        <v>1433</v>
      </c>
      <c r="G377" s="5">
        <v>1</v>
      </c>
      <c r="H377" s="5">
        <v>0</v>
      </c>
      <c r="J377" s="4" t="s">
        <v>543</v>
      </c>
      <c r="U377" s="4">
        <v>1981</v>
      </c>
      <c r="AE377" s="4">
        <v>1981</v>
      </c>
      <c r="AF377" s="4" t="s">
        <v>546</v>
      </c>
      <c r="AH377" s="4">
        <v>1980</v>
      </c>
      <c r="AI377" s="4" t="s">
        <v>547</v>
      </c>
    </row>
    <row r="378" spans="1:35" s="4" customFormat="1" ht="15" customHeight="1" x14ac:dyDescent="0.3">
      <c r="A378" s="4" t="str">
        <f t="shared" si="9"/>
        <v>No</v>
      </c>
      <c r="B378" s="4" t="s">
        <v>1700</v>
      </c>
      <c r="C378" s="4" t="s">
        <v>534</v>
      </c>
      <c r="D378" s="4">
        <v>2002</v>
      </c>
      <c r="E378" s="4" t="s">
        <v>287</v>
      </c>
      <c r="F378" s="5" t="s">
        <v>1434</v>
      </c>
      <c r="G378" s="5">
        <v>1</v>
      </c>
      <c r="H378" s="5">
        <v>0</v>
      </c>
      <c r="J378" s="4" t="s">
        <v>544</v>
      </c>
      <c r="K378" s="4" t="s">
        <v>548</v>
      </c>
      <c r="L378" s="4" t="s">
        <v>475</v>
      </c>
      <c r="U378" s="4">
        <v>2002</v>
      </c>
      <c r="V378" s="40">
        <v>37347</v>
      </c>
      <c r="W378" s="4" t="s">
        <v>549</v>
      </c>
      <c r="AE378" s="4">
        <v>2002</v>
      </c>
      <c r="AF378" s="4" t="s">
        <v>550</v>
      </c>
      <c r="AH378" s="4">
        <v>2002</v>
      </c>
      <c r="AI378" s="4" t="s">
        <v>551</v>
      </c>
    </row>
    <row r="379" spans="1:35" s="4" customFormat="1" ht="15" customHeight="1" x14ac:dyDescent="0.3">
      <c r="A379" s="4" t="str">
        <f t="shared" si="9"/>
        <v>No</v>
      </c>
      <c r="B379" s="4" t="s">
        <v>1700</v>
      </c>
      <c r="C379" s="4" t="s">
        <v>552</v>
      </c>
      <c r="D379" s="4">
        <v>1814</v>
      </c>
      <c r="E379" s="4" t="s">
        <v>46</v>
      </c>
      <c r="F379" s="5" t="s">
        <v>1435</v>
      </c>
      <c r="G379" s="5">
        <v>1</v>
      </c>
      <c r="H379" s="5">
        <v>0</v>
      </c>
      <c r="J379" s="4" t="s">
        <v>553</v>
      </c>
      <c r="K379" s="4" t="s">
        <v>48</v>
      </c>
      <c r="L379" s="4" t="s">
        <v>554</v>
      </c>
      <c r="AE379" s="4">
        <v>1814</v>
      </c>
      <c r="AF379" s="4" t="s">
        <v>555</v>
      </c>
      <c r="AH379" s="4">
        <v>1814</v>
      </c>
      <c r="AI379" s="4" t="s">
        <v>556</v>
      </c>
    </row>
    <row r="380" spans="1:35" s="4" customFormat="1" ht="15" customHeight="1" x14ac:dyDescent="0.3">
      <c r="A380" s="4" t="str">
        <f t="shared" si="9"/>
        <v>No</v>
      </c>
      <c r="B380" s="4" t="s">
        <v>1700</v>
      </c>
      <c r="C380" s="4" t="s">
        <v>552</v>
      </c>
      <c r="D380" s="4">
        <v>1819</v>
      </c>
      <c r="E380" s="4" t="s">
        <v>43</v>
      </c>
      <c r="F380" s="5" t="s">
        <v>1436</v>
      </c>
      <c r="G380" s="5">
        <v>1</v>
      </c>
      <c r="H380" s="5">
        <v>0</v>
      </c>
      <c r="J380" s="4" t="s">
        <v>557</v>
      </c>
      <c r="K380" s="1" t="s">
        <v>558</v>
      </c>
      <c r="L380" s="4" t="s">
        <v>559</v>
      </c>
      <c r="AE380" s="4">
        <v>1817</v>
      </c>
      <c r="AF380" s="50" t="s">
        <v>560</v>
      </c>
      <c r="AH380" s="4">
        <v>1819</v>
      </c>
      <c r="AI380" s="4" t="s">
        <v>561</v>
      </c>
    </row>
    <row r="381" spans="1:35" s="4" customFormat="1" ht="15" customHeight="1" x14ac:dyDescent="0.3">
      <c r="A381" s="4" t="str">
        <f t="shared" si="9"/>
        <v>Yes</v>
      </c>
      <c r="B381" s="4" t="s">
        <v>0</v>
      </c>
      <c r="C381" s="4" t="s">
        <v>552</v>
      </c>
      <c r="D381" s="4">
        <v>1833</v>
      </c>
      <c r="E381" s="4" t="s">
        <v>28</v>
      </c>
      <c r="F381" s="5" t="s">
        <v>2092</v>
      </c>
      <c r="G381" s="5">
        <v>0</v>
      </c>
      <c r="H381" s="5">
        <v>0</v>
      </c>
      <c r="J381" s="4" t="s">
        <v>48</v>
      </c>
      <c r="K381" s="41" t="s">
        <v>557</v>
      </c>
      <c r="AH381" s="4">
        <v>1833</v>
      </c>
      <c r="AI381" s="4" t="s">
        <v>562</v>
      </c>
    </row>
    <row r="382" spans="1:35" s="4" customFormat="1" ht="15" customHeight="1" x14ac:dyDescent="0.3">
      <c r="A382" s="4" t="str">
        <f t="shared" si="9"/>
        <v>No</v>
      </c>
      <c r="B382" s="4" t="s">
        <v>0</v>
      </c>
      <c r="C382" s="4" t="s">
        <v>552</v>
      </c>
      <c r="D382" s="4">
        <v>1837</v>
      </c>
      <c r="E382" s="4" t="s">
        <v>43</v>
      </c>
      <c r="F382" s="5" t="s">
        <v>1437</v>
      </c>
      <c r="G382" s="5">
        <v>0</v>
      </c>
      <c r="H382" s="5">
        <v>1</v>
      </c>
      <c r="J382" s="4" t="s">
        <v>563</v>
      </c>
      <c r="K382" s="4" t="s">
        <v>48</v>
      </c>
      <c r="L382" s="4" t="s">
        <v>557</v>
      </c>
      <c r="AE382" s="4">
        <v>1837</v>
      </c>
      <c r="AF382" s="4" t="s">
        <v>564</v>
      </c>
      <c r="AH382" s="4">
        <v>1837</v>
      </c>
      <c r="AI382" s="4" t="s">
        <v>565</v>
      </c>
    </row>
    <row r="383" spans="1:35" s="4" customFormat="1" ht="15" customHeight="1" x14ac:dyDescent="0.3">
      <c r="A383" s="4" t="str">
        <f t="shared" si="9"/>
        <v>No</v>
      </c>
      <c r="B383" s="4" t="s">
        <v>0</v>
      </c>
      <c r="C383" s="4" t="s">
        <v>552</v>
      </c>
      <c r="D383" s="4">
        <v>1841</v>
      </c>
      <c r="E383" s="4" t="s">
        <v>46</v>
      </c>
      <c r="F383" s="5" t="s">
        <v>1438</v>
      </c>
      <c r="G383" s="5">
        <v>0</v>
      </c>
      <c r="H383" s="5">
        <v>1</v>
      </c>
      <c r="AE383" s="4">
        <v>1841</v>
      </c>
      <c r="AF383" s="4" t="s">
        <v>566</v>
      </c>
    </row>
    <row r="384" spans="1:35" s="4" customFormat="1" ht="15" customHeight="1" x14ac:dyDescent="0.3">
      <c r="A384" s="4" t="str">
        <f t="shared" si="9"/>
        <v>No</v>
      </c>
      <c r="B384" s="4" t="s">
        <v>1700</v>
      </c>
      <c r="C384" s="4" t="s">
        <v>552</v>
      </c>
      <c r="D384" s="4">
        <v>1854</v>
      </c>
      <c r="E384" s="4" t="s">
        <v>36</v>
      </c>
      <c r="F384" s="5" t="s">
        <v>1439</v>
      </c>
      <c r="G384" s="5">
        <v>0</v>
      </c>
      <c r="H384" s="5">
        <v>1</v>
      </c>
      <c r="J384" s="4" t="s">
        <v>567</v>
      </c>
      <c r="K384" s="4" t="s">
        <v>568</v>
      </c>
      <c r="L384" s="4" t="s">
        <v>569</v>
      </c>
      <c r="M384" s="4" t="s">
        <v>570</v>
      </c>
    </row>
    <row r="385" spans="1:40" s="4" customFormat="1" ht="15" customHeight="1" x14ac:dyDescent="0.3">
      <c r="A385" s="4" t="str">
        <f t="shared" si="9"/>
        <v>No</v>
      </c>
      <c r="B385" s="4" t="s">
        <v>1700</v>
      </c>
      <c r="C385" s="4" t="s">
        <v>552</v>
      </c>
      <c r="D385" s="4">
        <v>1857</v>
      </c>
      <c r="E385" s="4" t="s">
        <v>36</v>
      </c>
      <c r="F385" s="5" t="s">
        <v>1440</v>
      </c>
      <c r="G385" s="5">
        <v>0</v>
      </c>
      <c r="H385" s="5">
        <v>1</v>
      </c>
      <c r="J385" s="4" t="s">
        <v>571</v>
      </c>
      <c r="K385" s="4" t="s">
        <v>572</v>
      </c>
      <c r="L385" s="4" t="s">
        <v>573</v>
      </c>
      <c r="M385" s="4" t="s">
        <v>569</v>
      </c>
      <c r="N385" s="4" t="s">
        <v>574</v>
      </c>
      <c r="O385" s="4" t="s">
        <v>557</v>
      </c>
      <c r="AE385" s="4">
        <v>1857</v>
      </c>
      <c r="AF385" s="4" t="s">
        <v>575</v>
      </c>
    </row>
    <row r="386" spans="1:40" s="4" customFormat="1" ht="15" customHeight="1" x14ac:dyDescent="0.3">
      <c r="A386" s="4" t="str">
        <f t="shared" si="9"/>
        <v>No</v>
      </c>
      <c r="B386" s="4" t="s">
        <v>1700</v>
      </c>
      <c r="C386" s="4" t="s">
        <v>552</v>
      </c>
      <c r="D386" s="4">
        <v>1861</v>
      </c>
      <c r="E386" s="4" t="s">
        <v>44</v>
      </c>
      <c r="F386" s="5" t="s">
        <v>1774</v>
      </c>
      <c r="G386" s="5">
        <v>1</v>
      </c>
      <c r="H386" s="5">
        <v>0</v>
      </c>
    </row>
    <row r="387" spans="1:40" s="4" customFormat="1" ht="15" customHeight="1" x14ac:dyDescent="0.3">
      <c r="A387" s="4" t="str">
        <f t="shared" si="9"/>
        <v>No</v>
      </c>
      <c r="B387" s="4" t="s">
        <v>1700</v>
      </c>
      <c r="C387" s="4" t="s">
        <v>552</v>
      </c>
      <c r="D387" s="4">
        <v>1873</v>
      </c>
      <c r="E387" s="4" t="s">
        <v>36</v>
      </c>
      <c r="F387" s="5" t="s">
        <v>1441</v>
      </c>
      <c r="G387" s="5">
        <v>0</v>
      </c>
      <c r="H387" s="5">
        <v>1</v>
      </c>
      <c r="J387" s="4" t="s">
        <v>576</v>
      </c>
      <c r="K387" s="4" t="s">
        <v>557</v>
      </c>
      <c r="Y387" s="4">
        <v>1873</v>
      </c>
      <c r="Z387" s="31" t="s">
        <v>577</v>
      </c>
      <c r="AA387" s="4" t="s">
        <v>578</v>
      </c>
      <c r="AB387" s="4" t="s">
        <v>579</v>
      </c>
      <c r="AE387" s="4">
        <v>1873</v>
      </c>
      <c r="AF387" s="4" t="s">
        <v>580</v>
      </c>
      <c r="AH387" s="4">
        <v>1873</v>
      </c>
      <c r="AI387" s="4" t="s">
        <v>581</v>
      </c>
      <c r="AK387" s="4">
        <v>1873</v>
      </c>
      <c r="AL387" s="4" t="s">
        <v>582</v>
      </c>
    </row>
    <row r="388" spans="1:40" s="4" customFormat="1" ht="15" customHeight="1" x14ac:dyDescent="0.3">
      <c r="A388" s="4" t="str">
        <f t="shared" si="9"/>
        <v>No</v>
      </c>
      <c r="B388" s="4" t="s">
        <v>1700</v>
      </c>
      <c r="C388" s="4" t="s">
        <v>552</v>
      </c>
      <c r="D388" s="4">
        <v>1884</v>
      </c>
      <c r="E388" s="4" t="s">
        <v>43</v>
      </c>
      <c r="F388" s="5" t="s">
        <v>1442</v>
      </c>
      <c r="G388" s="5">
        <v>0</v>
      </c>
      <c r="H388" s="5">
        <v>1</v>
      </c>
      <c r="J388" s="4" t="s">
        <v>583</v>
      </c>
      <c r="K388" s="4" t="s">
        <v>584</v>
      </c>
      <c r="L388" s="4" t="s">
        <v>557</v>
      </c>
      <c r="M388" s="4" t="s">
        <v>585</v>
      </c>
      <c r="Y388" s="4">
        <v>1884</v>
      </c>
      <c r="Z388" s="31" t="s">
        <v>586</v>
      </c>
      <c r="AA388" s="4" t="s">
        <v>587</v>
      </c>
      <c r="AB388" s="4" t="s">
        <v>588</v>
      </c>
      <c r="AC388" s="4" t="s">
        <v>589</v>
      </c>
      <c r="AE388" s="4">
        <v>1884</v>
      </c>
      <c r="AH388" s="4">
        <v>1884</v>
      </c>
      <c r="AI388" s="4" t="s">
        <v>590</v>
      </c>
    </row>
    <row r="389" spans="1:40" s="4" customFormat="1" ht="15" customHeight="1" x14ac:dyDescent="0.3">
      <c r="A389" s="4" t="str">
        <f t="shared" si="9"/>
        <v>No</v>
      </c>
      <c r="B389" s="4" t="s">
        <v>1700</v>
      </c>
      <c r="C389" s="4" t="s">
        <v>552</v>
      </c>
      <c r="D389" s="4">
        <v>1893</v>
      </c>
      <c r="E389" s="4" t="s">
        <v>47</v>
      </c>
      <c r="F389" s="5" t="s">
        <v>1443</v>
      </c>
      <c r="G389" s="5">
        <v>1</v>
      </c>
      <c r="H389" s="5">
        <v>0</v>
      </c>
      <c r="J389" s="4" t="s">
        <v>584</v>
      </c>
      <c r="K389" s="4" t="s">
        <v>15</v>
      </c>
      <c r="L389" s="4" t="s">
        <v>14</v>
      </c>
      <c r="M389" s="4" t="s">
        <v>591</v>
      </c>
      <c r="N389" s="4" t="s">
        <v>592</v>
      </c>
      <c r="Y389" s="4">
        <v>1893</v>
      </c>
      <c r="Z389" s="31" t="s">
        <v>593</v>
      </c>
      <c r="AA389" s="4" t="s">
        <v>594</v>
      </c>
      <c r="AB389" s="4" t="s">
        <v>595</v>
      </c>
      <c r="AE389" s="4">
        <v>1893</v>
      </c>
      <c r="AF389" s="4" t="s">
        <v>596</v>
      </c>
      <c r="AH389" s="4">
        <v>1893</v>
      </c>
      <c r="AI389" s="4" t="s">
        <v>597</v>
      </c>
      <c r="AK389" s="4">
        <v>1893</v>
      </c>
      <c r="AL389" s="4" t="s">
        <v>598</v>
      </c>
    </row>
    <row r="390" spans="1:40" s="4" customFormat="1" ht="15" customHeight="1" x14ac:dyDescent="0.3">
      <c r="A390" s="4" t="str">
        <f t="shared" si="9"/>
        <v>No</v>
      </c>
      <c r="B390" s="4" t="s">
        <v>1700</v>
      </c>
      <c r="C390" s="4" t="s">
        <v>552</v>
      </c>
      <c r="D390" s="4">
        <v>1896</v>
      </c>
      <c r="E390" s="4" t="s">
        <v>44</v>
      </c>
      <c r="F390" s="5" t="s">
        <v>1444</v>
      </c>
      <c r="G390" s="5">
        <v>0</v>
      </c>
      <c r="H390" s="5">
        <v>1</v>
      </c>
      <c r="J390" s="4" t="s">
        <v>599</v>
      </c>
      <c r="Z390" s="31"/>
    </row>
    <row r="391" spans="1:40" s="4" customFormat="1" ht="15" customHeight="1" x14ac:dyDescent="0.3">
      <c r="A391" s="4" t="str">
        <f t="shared" si="9"/>
        <v>No</v>
      </c>
      <c r="B391" s="4" t="s">
        <v>1700</v>
      </c>
      <c r="C391" s="4" t="s">
        <v>552</v>
      </c>
      <c r="D391" s="4">
        <v>1907</v>
      </c>
      <c r="E391" s="4" t="s">
        <v>28</v>
      </c>
      <c r="F391" s="5" t="s">
        <v>1445</v>
      </c>
      <c r="G391" s="5">
        <v>0</v>
      </c>
      <c r="H391" s="5">
        <v>1</v>
      </c>
      <c r="J391" s="4" t="s">
        <v>600</v>
      </c>
      <c r="K391" s="4" t="s">
        <v>601</v>
      </c>
      <c r="Y391" s="4">
        <v>1907</v>
      </c>
      <c r="Z391" s="31" t="s">
        <v>602</v>
      </c>
      <c r="AA391" s="4" t="s">
        <v>594</v>
      </c>
      <c r="AB391" s="4" t="s">
        <v>603</v>
      </c>
      <c r="AE391" s="4">
        <v>1907</v>
      </c>
      <c r="AF391" s="4" t="s">
        <v>604</v>
      </c>
      <c r="AK391" s="4">
        <v>1907</v>
      </c>
      <c r="AL391" s="4" t="s">
        <v>605</v>
      </c>
    </row>
    <row r="392" spans="1:40" s="4" customFormat="1" ht="15" customHeight="1" x14ac:dyDescent="0.3">
      <c r="A392" s="4" t="str">
        <f t="shared" si="9"/>
        <v>No</v>
      </c>
      <c r="B392" s="4" t="s">
        <v>1700</v>
      </c>
      <c r="C392" s="4" t="s">
        <v>552</v>
      </c>
      <c r="D392" s="4">
        <v>1929</v>
      </c>
      <c r="E392" s="4" t="s">
        <v>30</v>
      </c>
      <c r="F392" s="5" t="s">
        <v>1446</v>
      </c>
      <c r="G392" s="5">
        <v>0</v>
      </c>
      <c r="H392" s="5">
        <v>1</v>
      </c>
      <c r="J392" s="4" t="s">
        <v>606</v>
      </c>
      <c r="AE392" s="4">
        <v>1929</v>
      </c>
      <c r="AH392" s="4">
        <v>1929</v>
      </c>
      <c r="AI392" s="4" t="s">
        <v>607</v>
      </c>
    </row>
    <row r="393" spans="1:40" s="4" customFormat="1" ht="15" customHeight="1" x14ac:dyDescent="0.3">
      <c r="A393" s="4" t="str">
        <f t="shared" si="9"/>
        <v>No</v>
      </c>
      <c r="B393" s="4" t="s">
        <v>1700</v>
      </c>
      <c r="C393" s="4" t="s">
        <v>552</v>
      </c>
      <c r="D393" s="4">
        <v>1930</v>
      </c>
      <c r="E393" s="4" t="s">
        <v>27</v>
      </c>
      <c r="F393" s="5" t="s">
        <v>1447</v>
      </c>
      <c r="G393" s="5">
        <v>0</v>
      </c>
      <c r="H393" s="5">
        <v>1</v>
      </c>
      <c r="J393" s="4" t="s">
        <v>608</v>
      </c>
      <c r="Y393" s="4">
        <v>1930</v>
      </c>
      <c r="Z393" s="12" t="s">
        <v>327</v>
      </c>
      <c r="AA393" s="4" t="s">
        <v>609</v>
      </c>
      <c r="AB393" s="4" t="s">
        <v>610</v>
      </c>
      <c r="AK393" s="4">
        <v>1930</v>
      </c>
      <c r="AL393" s="4" t="s">
        <v>611</v>
      </c>
    </row>
    <row r="394" spans="1:40" s="4" customFormat="1" ht="15" customHeight="1" x14ac:dyDescent="0.3">
      <c r="A394" s="4" t="str">
        <f t="shared" si="9"/>
        <v>No</v>
      </c>
      <c r="B394" s="4" t="s">
        <v>1700</v>
      </c>
      <c r="C394" s="4" t="s">
        <v>552</v>
      </c>
      <c r="D394" s="4">
        <v>1931</v>
      </c>
      <c r="E394" s="4" t="s">
        <v>47</v>
      </c>
      <c r="F394" s="5" t="s">
        <v>1778</v>
      </c>
      <c r="G394" s="5">
        <v>0</v>
      </c>
      <c r="H394" s="5">
        <v>1</v>
      </c>
      <c r="J394" s="4" t="s">
        <v>1779</v>
      </c>
      <c r="Z394" s="12"/>
    </row>
    <row r="395" spans="1:40" s="4" customFormat="1" ht="15" customHeight="1" x14ac:dyDescent="0.3">
      <c r="A395" s="4" t="str">
        <f t="shared" si="9"/>
        <v>Yes</v>
      </c>
      <c r="B395" s="4" t="s">
        <v>0</v>
      </c>
      <c r="C395" s="4" t="s">
        <v>552</v>
      </c>
      <c r="D395" s="4">
        <v>1932</v>
      </c>
      <c r="E395" s="4" t="s">
        <v>27</v>
      </c>
      <c r="F395" s="5" t="s">
        <v>1448</v>
      </c>
      <c r="G395" s="5">
        <v>0</v>
      </c>
      <c r="H395" s="5">
        <v>0</v>
      </c>
      <c r="J395" s="4" t="s">
        <v>612</v>
      </c>
      <c r="K395" s="4" t="s">
        <v>613</v>
      </c>
      <c r="L395" s="4" t="s">
        <v>614</v>
      </c>
      <c r="Z395" s="12"/>
    </row>
    <row r="396" spans="1:40" s="4" customFormat="1" ht="15" customHeight="1" x14ac:dyDescent="0.3">
      <c r="A396" s="4" t="str">
        <f t="shared" si="9"/>
        <v>No</v>
      </c>
      <c r="B396" s="4" t="s">
        <v>1700</v>
      </c>
      <c r="C396" s="4" t="s">
        <v>552</v>
      </c>
      <c r="D396" s="4">
        <v>1974</v>
      </c>
      <c r="E396" s="4" t="s">
        <v>43</v>
      </c>
      <c r="F396" s="5" t="s">
        <v>1449</v>
      </c>
      <c r="G396" s="5">
        <v>0</v>
      </c>
      <c r="H396" s="5">
        <v>1</v>
      </c>
      <c r="J396" s="4" t="s">
        <v>615</v>
      </c>
      <c r="K396" s="4" t="s">
        <v>616</v>
      </c>
      <c r="L396" s="4" t="s">
        <v>617</v>
      </c>
      <c r="Y396" s="33">
        <v>1974</v>
      </c>
      <c r="Z396" s="34"/>
      <c r="AA396" s="35"/>
      <c r="AB396" s="35" t="s">
        <v>1642</v>
      </c>
    </row>
    <row r="397" spans="1:40" s="4" customFormat="1" ht="15" customHeight="1" x14ac:dyDescent="0.3">
      <c r="A397" s="4" t="str">
        <f t="shared" si="9"/>
        <v>No</v>
      </c>
      <c r="B397" s="4" t="s">
        <v>0</v>
      </c>
      <c r="C397" s="4" t="s">
        <v>552</v>
      </c>
      <c r="D397" s="4">
        <v>1982</v>
      </c>
      <c r="E397" s="4" t="s">
        <v>30</v>
      </c>
      <c r="F397" s="5" t="s">
        <v>1450</v>
      </c>
      <c r="G397" s="5">
        <v>0</v>
      </c>
      <c r="H397" s="5">
        <v>1</v>
      </c>
      <c r="J397" s="4" t="s">
        <v>618</v>
      </c>
      <c r="K397" s="4" t="s">
        <v>619</v>
      </c>
    </row>
    <row r="398" spans="1:40" s="4" customFormat="1" ht="15" customHeight="1" x14ac:dyDescent="0.3">
      <c r="A398" s="4" t="str">
        <f t="shared" si="9"/>
        <v>No</v>
      </c>
      <c r="B398" s="4" t="s">
        <v>1700</v>
      </c>
      <c r="C398" s="4" t="s">
        <v>552</v>
      </c>
      <c r="D398" s="4">
        <v>1983</v>
      </c>
      <c r="E398" s="4" t="s">
        <v>27</v>
      </c>
      <c r="F398" s="5" t="s">
        <v>1451</v>
      </c>
      <c r="G398" s="5">
        <v>0</v>
      </c>
      <c r="H398" s="5">
        <v>1</v>
      </c>
      <c r="J398" s="4" t="s">
        <v>620</v>
      </c>
      <c r="K398" s="4" t="s">
        <v>621</v>
      </c>
      <c r="S398" s="1" t="s">
        <v>620</v>
      </c>
      <c r="T398" s="1"/>
      <c r="AH398" s="4">
        <v>1983</v>
      </c>
      <c r="AI398" s="4" t="s">
        <v>622</v>
      </c>
      <c r="AN398" s="1"/>
    </row>
    <row r="399" spans="1:40" s="4" customFormat="1" ht="15" customHeight="1" x14ac:dyDescent="0.3">
      <c r="A399" s="4" t="str">
        <f t="shared" si="9"/>
        <v>No</v>
      </c>
      <c r="B399" s="4" t="s">
        <v>0</v>
      </c>
      <c r="C399" s="4" t="s">
        <v>552</v>
      </c>
      <c r="D399" s="4">
        <v>1984</v>
      </c>
      <c r="E399" s="4" t="s">
        <v>43</v>
      </c>
      <c r="F399" s="5" t="s">
        <v>1452</v>
      </c>
      <c r="G399" s="5">
        <v>0</v>
      </c>
      <c r="H399" s="5">
        <v>1</v>
      </c>
      <c r="J399" s="4" t="s">
        <v>623</v>
      </c>
      <c r="K399" s="4" t="s">
        <v>624</v>
      </c>
      <c r="Y399" s="4">
        <v>1984</v>
      </c>
      <c r="Z399" s="40">
        <v>30803</v>
      </c>
      <c r="AA399" s="4" t="s">
        <v>625</v>
      </c>
      <c r="AB399" s="4" t="s">
        <v>626</v>
      </c>
      <c r="AC399" s="4" t="s">
        <v>627</v>
      </c>
      <c r="AE399" s="4">
        <v>1984</v>
      </c>
      <c r="AF399" s="4" t="s">
        <v>628</v>
      </c>
      <c r="AK399" s="4">
        <v>1984</v>
      </c>
      <c r="AL399" s="4" t="s">
        <v>629</v>
      </c>
    </row>
    <row r="400" spans="1:40" s="4" customFormat="1" ht="15" customHeight="1" x14ac:dyDescent="0.3">
      <c r="A400" s="4" t="str">
        <f t="shared" si="9"/>
        <v>Yes</v>
      </c>
      <c r="B400" s="4" t="s">
        <v>0</v>
      </c>
      <c r="C400" s="4" t="s">
        <v>552</v>
      </c>
      <c r="D400" s="4">
        <v>1985</v>
      </c>
      <c r="E400" s="4" t="s">
        <v>43</v>
      </c>
      <c r="F400" s="5" t="s">
        <v>1453</v>
      </c>
      <c r="G400" s="5">
        <v>0</v>
      </c>
      <c r="H400" s="5">
        <v>0</v>
      </c>
      <c r="J400" s="4" t="s">
        <v>623</v>
      </c>
      <c r="K400" s="4" t="s">
        <v>630</v>
      </c>
      <c r="Z400" s="40"/>
    </row>
    <row r="401" spans="1:42" s="4" customFormat="1" ht="15" customHeight="1" x14ac:dyDescent="0.3">
      <c r="A401" s="4" t="str">
        <f t="shared" si="9"/>
        <v>No</v>
      </c>
      <c r="B401" s="4" t="s">
        <v>0</v>
      </c>
      <c r="C401" s="4" t="s">
        <v>552</v>
      </c>
      <c r="D401" s="4">
        <v>1990</v>
      </c>
      <c r="E401" s="4" t="s">
        <v>27</v>
      </c>
      <c r="F401" s="5" t="s">
        <v>1775</v>
      </c>
      <c r="G401" s="5">
        <v>0</v>
      </c>
      <c r="H401" s="5">
        <v>1</v>
      </c>
      <c r="J401" s="4" t="s">
        <v>1777</v>
      </c>
      <c r="K401" s="4" t="s">
        <v>1776</v>
      </c>
      <c r="Z401" s="40"/>
    </row>
    <row r="402" spans="1:42" s="4" customFormat="1" ht="15" customHeight="1" x14ac:dyDescent="0.3">
      <c r="A402" s="4" t="str">
        <f t="shared" si="9"/>
        <v>No</v>
      </c>
      <c r="B402" s="4" t="s">
        <v>0</v>
      </c>
      <c r="C402" s="4" t="s">
        <v>552</v>
      </c>
      <c r="D402" s="4">
        <v>1991</v>
      </c>
      <c r="E402" s="4" t="s">
        <v>287</v>
      </c>
      <c r="F402" s="5" t="s">
        <v>1454</v>
      </c>
      <c r="G402" s="5">
        <v>0</v>
      </c>
      <c r="H402" s="5">
        <v>1</v>
      </c>
      <c r="J402" s="4" t="s">
        <v>631</v>
      </c>
      <c r="K402" s="4" t="s">
        <v>615</v>
      </c>
      <c r="L402" s="4" t="s">
        <v>632</v>
      </c>
      <c r="M402" s="4" t="s">
        <v>633</v>
      </c>
      <c r="S402" s="1" t="s">
        <v>634</v>
      </c>
      <c r="T402" s="1"/>
      <c r="Y402" s="4">
        <v>1990</v>
      </c>
      <c r="Z402" s="4" t="s">
        <v>635</v>
      </c>
      <c r="AA402" s="4" t="s">
        <v>636</v>
      </c>
      <c r="AB402" s="4" t="s">
        <v>637</v>
      </c>
      <c r="AN402" s="1" t="s">
        <v>631</v>
      </c>
    </row>
    <row r="403" spans="1:42" s="4" customFormat="1" ht="15" customHeight="1" x14ac:dyDescent="0.3">
      <c r="A403" s="4" t="str">
        <f t="shared" si="9"/>
        <v>Yes</v>
      </c>
      <c r="B403" s="4" t="s">
        <v>0</v>
      </c>
      <c r="C403" s="4" t="s">
        <v>552</v>
      </c>
      <c r="D403" s="4">
        <v>1992</v>
      </c>
      <c r="E403" s="4" t="s">
        <v>46</v>
      </c>
      <c r="F403" s="5" t="s">
        <v>1455</v>
      </c>
      <c r="G403" s="5">
        <v>0</v>
      </c>
      <c r="H403" s="5">
        <v>0</v>
      </c>
      <c r="J403" s="1" t="s">
        <v>638</v>
      </c>
      <c r="K403" s="1" t="s">
        <v>639</v>
      </c>
    </row>
    <row r="404" spans="1:42" s="4" customFormat="1" ht="15" customHeight="1" x14ac:dyDescent="0.3">
      <c r="A404" s="4" t="str">
        <f t="shared" si="9"/>
        <v>No</v>
      </c>
      <c r="B404" s="4" t="s">
        <v>1700</v>
      </c>
      <c r="C404" s="4" t="s">
        <v>552</v>
      </c>
      <c r="D404" s="4">
        <v>2007</v>
      </c>
      <c r="E404" s="4" t="s">
        <v>42</v>
      </c>
      <c r="F404" s="5" t="s">
        <v>1456</v>
      </c>
      <c r="G404" s="5">
        <v>0</v>
      </c>
      <c r="H404" s="5">
        <v>1</v>
      </c>
      <c r="J404" s="4" t="s">
        <v>640</v>
      </c>
      <c r="K404" s="4" t="s">
        <v>1485</v>
      </c>
      <c r="U404" s="59">
        <v>2008</v>
      </c>
      <c r="V404" s="60">
        <v>39722</v>
      </c>
      <c r="Y404" s="4">
        <v>2007</v>
      </c>
      <c r="Z404" s="31" t="s">
        <v>38</v>
      </c>
      <c r="AA404" s="4" t="s">
        <v>641</v>
      </c>
      <c r="AB404" s="4" t="s">
        <v>642</v>
      </c>
      <c r="AE404" s="4">
        <v>2007</v>
      </c>
      <c r="AH404" s="4">
        <v>2007</v>
      </c>
      <c r="AI404" s="4" t="s">
        <v>643</v>
      </c>
      <c r="AK404" s="4">
        <v>2007</v>
      </c>
      <c r="AL404" s="4" t="s">
        <v>644</v>
      </c>
    </row>
    <row r="405" spans="1:42" s="4" customFormat="1" ht="15" customHeight="1" x14ac:dyDescent="0.3">
      <c r="A405" s="4" t="str">
        <f t="shared" si="9"/>
        <v>No</v>
      </c>
      <c r="B405" s="4" t="s">
        <v>1700</v>
      </c>
      <c r="C405" s="4" t="s">
        <v>552</v>
      </c>
      <c r="D405" s="4">
        <v>2008</v>
      </c>
      <c r="E405" s="4" t="s">
        <v>11</v>
      </c>
      <c r="F405" s="5" t="s">
        <v>1457</v>
      </c>
      <c r="G405" s="5">
        <v>0</v>
      </c>
      <c r="H405" s="5">
        <v>1</v>
      </c>
      <c r="J405" s="4" t="s">
        <v>645</v>
      </c>
      <c r="K405" s="4" t="s">
        <v>646</v>
      </c>
      <c r="L405" s="4" t="s">
        <v>647</v>
      </c>
      <c r="M405" s="1" t="s">
        <v>648</v>
      </c>
    </row>
    <row r="406" spans="1:42" s="4" customFormat="1" ht="15" customHeight="1" x14ac:dyDescent="0.3">
      <c r="A406" s="4" t="str">
        <f t="shared" si="9"/>
        <v>No</v>
      </c>
      <c r="B406" s="4" t="s">
        <v>0</v>
      </c>
      <c r="C406" s="4" t="s">
        <v>552</v>
      </c>
      <c r="D406" s="4">
        <v>2023</v>
      </c>
      <c r="E406" s="4" t="s">
        <v>11</v>
      </c>
      <c r="F406" s="5" t="s">
        <v>1458</v>
      </c>
      <c r="G406" s="5">
        <v>0</v>
      </c>
      <c r="H406" s="5">
        <v>1</v>
      </c>
      <c r="J406" s="4" t="s">
        <v>649</v>
      </c>
      <c r="K406" s="4" t="s">
        <v>650</v>
      </c>
    </row>
    <row r="407" spans="1:42" s="4" customFormat="1" ht="15" customHeight="1" x14ac:dyDescent="0.3">
      <c r="A407" s="4" t="str">
        <f t="shared" si="9"/>
        <v>No</v>
      </c>
      <c r="B407" s="4" t="s">
        <v>0</v>
      </c>
      <c r="C407" s="55" t="s">
        <v>651</v>
      </c>
      <c r="D407" s="4">
        <v>2013</v>
      </c>
      <c r="E407" s="4" t="s">
        <v>287</v>
      </c>
      <c r="F407" s="5" t="s">
        <v>1459</v>
      </c>
      <c r="G407" s="5">
        <v>0</v>
      </c>
      <c r="H407" s="5">
        <v>1</v>
      </c>
      <c r="J407" s="55" t="s">
        <v>652</v>
      </c>
      <c r="K407" s="55" t="s">
        <v>653</v>
      </c>
      <c r="L407" s="1"/>
      <c r="U407" s="55"/>
      <c r="V407" s="55"/>
      <c r="W407" s="55"/>
      <c r="Y407" s="55"/>
      <c r="Z407" s="55"/>
      <c r="AA407" s="55"/>
      <c r="AB407" s="55"/>
      <c r="AC407" s="55"/>
      <c r="AE407" s="55"/>
      <c r="AF407" s="55"/>
      <c r="AH407" s="55"/>
      <c r="AI407" s="55"/>
      <c r="AK407" s="55"/>
      <c r="AL407" s="55"/>
      <c r="AM407" s="23"/>
    </row>
    <row r="408" spans="1:42" s="4" customFormat="1" ht="15" customHeight="1" x14ac:dyDescent="0.3">
      <c r="A408" s="4" t="str">
        <f t="shared" si="9"/>
        <v>No</v>
      </c>
      <c r="B408" s="4" t="s">
        <v>0</v>
      </c>
      <c r="C408" s="4" t="s">
        <v>654</v>
      </c>
      <c r="D408" s="4">
        <v>1993</v>
      </c>
      <c r="E408" s="4" t="s">
        <v>27</v>
      </c>
      <c r="F408" s="5" t="s">
        <v>1460</v>
      </c>
      <c r="G408" s="5">
        <v>0</v>
      </c>
      <c r="H408" s="5">
        <v>1</v>
      </c>
      <c r="J408" s="61" t="s">
        <v>655</v>
      </c>
      <c r="K408" s="4" t="s">
        <v>656</v>
      </c>
      <c r="L408" s="4" t="s">
        <v>657</v>
      </c>
      <c r="M408" s="62" t="s">
        <v>658</v>
      </c>
      <c r="U408" s="4">
        <v>1994</v>
      </c>
      <c r="V408" s="63" t="s">
        <v>287</v>
      </c>
      <c r="W408" s="4" t="s">
        <v>659</v>
      </c>
      <c r="Y408" s="31">
        <v>1992</v>
      </c>
      <c r="Z408" s="31" t="s">
        <v>660</v>
      </c>
      <c r="AA408" s="4" t="s">
        <v>661</v>
      </c>
      <c r="AB408" s="4" t="s">
        <v>662</v>
      </c>
      <c r="AE408" s="4">
        <v>1993</v>
      </c>
      <c r="AF408" s="4" t="s">
        <v>663</v>
      </c>
    </row>
    <row r="409" spans="1:42" s="4" customFormat="1" ht="15" customHeight="1" x14ac:dyDescent="0.3">
      <c r="A409" s="4" t="str">
        <f t="shared" si="9"/>
        <v>No</v>
      </c>
      <c r="B409" s="4" t="s">
        <v>1700</v>
      </c>
      <c r="C409" s="4" t="s">
        <v>654</v>
      </c>
      <c r="D409" s="4">
        <v>2009</v>
      </c>
      <c r="E409" s="4" t="s">
        <v>45</v>
      </c>
      <c r="F409" s="5" t="s">
        <v>1461</v>
      </c>
      <c r="G409" s="5">
        <v>1</v>
      </c>
      <c r="H409" s="5">
        <v>0</v>
      </c>
      <c r="J409" s="64" t="s">
        <v>664</v>
      </c>
      <c r="K409" s="4" t="s">
        <v>665</v>
      </c>
      <c r="L409" s="61" t="s">
        <v>666</v>
      </c>
      <c r="M409" s="4" t="s">
        <v>667</v>
      </c>
      <c r="N409" s="61" t="s">
        <v>668</v>
      </c>
      <c r="O409" s="4" t="s">
        <v>669</v>
      </c>
      <c r="Y409" s="4">
        <v>2010</v>
      </c>
      <c r="Z409" s="31" t="s">
        <v>670</v>
      </c>
      <c r="AA409" s="4" t="s">
        <v>671</v>
      </c>
      <c r="AB409" s="4" t="s">
        <v>672</v>
      </c>
      <c r="AE409" s="4">
        <v>2009</v>
      </c>
    </row>
    <row r="410" spans="1:42" s="4" customFormat="1" ht="15" customHeight="1" x14ac:dyDescent="0.3">
      <c r="A410" s="4" t="str">
        <f t="shared" si="9"/>
        <v>Yes</v>
      </c>
      <c r="B410" s="4" t="s">
        <v>0</v>
      </c>
      <c r="C410" s="4" t="s">
        <v>673</v>
      </c>
      <c r="D410" s="4">
        <v>2012</v>
      </c>
      <c r="E410" s="4" t="s">
        <v>42</v>
      </c>
      <c r="F410" s="5" t="s">
        <v>1462</v>
      </c>
      <c r="G410" s="5">
        <v>0</v>
      </c>
      <c r="H410" s="5">
        <v>0</v>
      </c>
      <c r="J410" s="61" t="s">
        <v>674</v>
      </c>
      <c r="K410" s="4" t="s">
        <v>675</v>
      </c>
    </row>
    <row r="411" spans="1:42" s="4" customFormat="1" ht="15" customHeight="1" x14ac:dyDescent="0.3">
      <c r="A411" s="4" t="str">
        <f t="shared" si="9"/>
        <v>Yes</v>
      </c>
      <c r="B411" s="4" t="s">
        <v>0</v>
      </c>
      <c r="C411" s="4" t="s">
        <v>673</v>
      </c>
      <c r="D411" s="4">
        <v>2022</v>
      </c>
      <c r="E411" s="4" t="s">
        <v>28</v>
      </c>
      <c r="F411" s="5" t="s">
        <v>1463</v>
      </c>
      <c r="G411" s="5">
        <v>0</v>
      </c>
      <c r="H411" s="5">
        <v>0</v>
      </c>
      <c r="J411" s="61" t="s">
        <v>676</v>
      </c>
      <c r="K411" s="61" t="s">
        <v>677</v>
      </c>
      <c r="L411" s="61" t="s">
        <v>678</v>
      </c>
      <c r="M411" s="61" t="s">
        <v>679</v>
      </c>
      <c r="N411" s="4" t="s">
        <v>680</v>
      </c>
      <c r="O411" s="4" t="s">
        <v>681</v>
      </c>
    </row>
    <row r="412" spans="1:42" s="4" customFormat="1" ht="15" customHeight="1" x14ac:dyDescent="0.3">
      <c r="A412" s="4" t="str">
        <f t="shared" ref="A412:A419" si="10">IF(AND(G412&lt;1,H412&lt;1),"Yes","No")</f>
        <v>No</v>
      </c>
      <c r="B412" s="4" t="s">
        <v>1700</v>
      </c>
      <c r="C412" s="4" t="s">
        <v>682</v>
      </c>
      <c r="D412" s="4">
        <v>1890</v>
      </c>
      <c r="E412" s="4" t="s">
        <v>36</v>
      </c>
      <c r="F412" s="5" t="s">
        <v>1464</v>
      </c>
      <c r="G412" s="5">
        <v>0</v>
      </c>
      <c r="H412" s="5">
        <v>1</v>
      </c>
      <c r="J412" s="61" t="s">
        <v>683</v>
      </c>
      <c r="K412" s="4" t="s">
        <v>684</v>
      </c>
      <c r="L412" s="4" t="s">
        <v>685</v>
      </c>
      <c r="Y412" s="4">
        <v>1890</v>
      </c>
      <c r="Z412" s="31" t="s">
        <v>686</v>
      </c>
      <c r="AA412" s="4" t="s">
        <v>687</v>
      </c>
      <c r="AB412" s="4" t="s">
        <v>688</v>
      </c>
      <c r="AE412" s="4">
        <v>1890</v>
      </c>
      <c r="AH412" s="4">
        <v>1890</v>
      </c>
      <c r="AI412" s="4" t="s">
        <v>689</v>
      </c>
    </row>
    <row r="413" spans="1:42" s="67" customFormat="1" ht="15" customHeight="1" x14ac:dyDescent="0.3">
      <c r="A413" s="67" t="str">
        <f t="shared" si="10"/>
        <v>No</v>
      </c>
      <c r="B413" s="67" t="s">
        <v>1700</v>
      </c>
      <c r="C413" s="67" t="s">
        <v>682</v>
      </c>
      <c r="D413" s="67">
        <v>1931</v>
      </c>
      <c r="E413" s="67" t="s">
        <v>36</v>
      </c>
      <c r="F413" s="68" t="s">
        <v>2017</v>
      </c>
      <c r="G413" s="68">
        <v>0</v>
      </c>
      <c r="H413" s="68">
        <v>1</v>
      </c>
      <c r="J413" s="69" t="s">
        <v>2018</v>
      </c>
      <c r="K413" s="69" t="s">
        <v>2056</v>
      </c>
      <c r="L413" s="69" t="s">
        <v>2057</v>
      </c>
      <c r="M413" s="69" t="s">
        <v>2055</v>
      </c>
      <c r="Z413" s="73"/>
    </row>
    <row r="414" spans="1:42" s="4" customFormat="1" ht="15" customHeight="1" x14ac:dyDescent="0.3">
      <c r="A414" s="4" t="str">
        <f t="shared" si="10"/>
        <v>No</v>
      </c>
      <c r="B414" s="4" t="s">
        <v>0</v>
      </c>
      <c r="C414" s="4" t="s">
        <v>682</v>
      </c>
      <c r="D414" s="4">
        <v>1997</v>
      </c>
      <c r="E414" s="4" t="s">
        <v>36</v>
      </c>
      <c r="F414" s="5" t="s">
        <v>1465</v>
      </c>
      <c r="G414" s="5">
        <v>0</v>
      </c>
      <c r="H414" s="5">
        <v>1</v>
      </c>
      <c r="J414" s="61" t="s">
        <v>690</v>
      </c>
      <c r="K414" s="61" t="s">
        <v>691</v>
      </c>
      <c r="L414" s="61" t="s">
        <v>692</v>
      </c>
      <c r="Y414" s="31"/>
    </row>
    <row r="415" spans="1:42" ht="15" customHeight="1" x14ac:dyDescent="0.3">
      <c r="A415" s="4" t="str">
        <f t="shared" si="10"/>
        <v>No</v>
      </c>
      <c r="B415" s="4" t="s">
        <v>1700</v>
      </c>
      <c r="C415" s="4" t="s">
        <v>682</v>
      </c>
      <c r="D415" s="4">
        <v>2002</v>
      </c>
      <c r="E415" s="4" t="s">
        <v>287</v>
      </c>
      <c r="F415" s="5" t="s">
        <v>1466</v>
      </c>
      <c r="G415" s="5">
        <v>0</v>
      </c>
      <c r="H415" s="5">
        <v>1</v>
      </c>
      <c r="I415" s="4"/>
      <c r="J415" s="61" t="s">
        <v>693</v>
      </c>
      <c r="K415" s="61" t="s">
        <v>694</v>
      </c>
      <c r="L415" s="4" t="s">
        <v>695</v>
      </c>
      <c r="M415" s="4" t="s">
        <v>696</v>
      </c>
      <c r="N415" s="4" t="s">
        <v>697</v>
      </c>
      <c r="O415" s="4"/>
      <c r="P415" s="4"/>
      <c r="Q415" s="4"/>
      <c r="R415" s="4"/>
      <c r="S415" s="4"/>
      <c r="T415" s="4"/>
      <c r="U415" s="4"/>
      <c r="V415" s="4"/>
      <c r="W415" s="4"/>
      <c r="X415" s="4"/>
      <c r="Y415" s="4"/>
      <c r="Z415" s="4"/>
      <c r="AA415" s="4"/>
      <c r="AB415" s="4"/>
      <c r="AC415" s="4"/>
      <c r="AD415" s="4"/>
      <c r="AE415" s="4"/>
      <c r="AF415" s="4"/>
      <c r="AG415" s="4"/>
      <c r="AH415" s="4">
        <v>2002</v>
      </c>
      <c r="AI415" s="4" t="s">
        <v>698</v>
      </c>
      <c r="AJ415" s="4"/>
      <c r="AK415" s="4"/>
      <c r="AL415" s="4"/>
      <c r="AM415" s="4"/>
      <c r="AN415" s="4"/>
      <c r="AO415" s="4"/>
      <c r="AP415" s="4"/>
    </row>
    <row r="416" spans="1:42" s="74" customFormat="1" ht="15" customHeight="1" x14ac:dyDescent="0.3">
      <c r="A416" s="67" t="str">
        <f t="shared" si="10"/>
        <v>Yes</v>
      </c>
      <c r="B416" s="67" t="s">
        <v>0</v>
      </c>
      <c r="C416" s="67" t="s">
        <v>2042</v>
      </c>
      <c r="D416" s="67">
        <v>1995</v>
      </c>
      <c r="E416" s="67" t="s">
        <v>45</v>
      </c>
      <c r="F416" s="74" t="s">
        <v>2090</v>
      </c>
      <c r="G416" s="68">
        <v>0</v>
      </c>
      <c r="H416" s="68">
        <v>0</v>
      </c>
      <c r="I416" s="67"/>
      <c r="J416" s="69" t="s">
        <v>2043</v>
      </c>
      <c r="K416" s="69" t="s">
        <v>2044</v>
      </c>
      <c r="L416" s="67"/>
      <c r="M416" s="67"/>
      <c r="N416" s="67"/>
      <c r="O416" s="67"/>
      <c r="P416" s="67"/>
      <c r="Q416" s="67"/>
      <c r="R416" s="67"/>
      <c r="S416" s="67"/>
      <c r="T416" s="67"/>
      <c r="U416" s="67"/>
      <c r="V416" s="67"/>
      <c r="W416" s="67"/>
      <c r="X416" s="67"/>
      <c r="Y416" s="67"/>
      <c r="Z416" s="67"/>
      <c r="AA416" s="67"/>
      <c r="AB416" s="67"/>
      <c r="AC416" s="67"/>
      <c r="AD416" s="67"/>
      <c r="AE416" s="67"/>
      <c r="AF416" s="67"/>
      <c r="AG416" s="67"/>
      <c r="AH416" s="67"/>
      <c r="AI416" s="67"/>
      <c r="AJ416" s="67"/>
      <c r="AK416" s="67"/>
      <c r="AL416" s="67"/>
      <c r="AM416" s="67"/>
      <c r="AN416" s="67"/>
      <c r="AO416" s="67"/>
      <c r="AP416" s="67"/>
    </row>
    <row r="417" spans="1:42" s="74" customFormat="1" ht="15" customHeight="1" x14ac:dyDescent="0.3">
      <c r="A417" s="67" t="str">
        <f t="shared" si="10"/>
        <v>No</v>
      </c>
      <c r="B417" s="67" t="s">
        <v>0</v>
      </c>
      <c r="C417" s="67" t="s">
        <v>2042</v>
      </c>
      <c r="D417" s="67">
        <v>2016</v>
      </c>
      <c r="E417" s="67" t="s">
        <v>27</v>
      </c>
      <c r="F417" s="74" t="s">
        <v>2091</v>
      </c>
      <c r="G417" s="68">
        <v>0</v>
      </c>
      <c r="H417" s="68">
        <v>1</v>
      </c>
      <c r="I417" s="67"/>
      <c r="J417" s="69" t="s">
        <v>2045</v>
      </c>
      <c r="K417" s="69" t="s">
        <v>2046</v>
      </c>
      <c r="L417" s="67"/>
      <c r="M417" s="67"/>
      <c r="N417" s="67"/>
      <c r="O417" s="67"/>
      <c r="P417" s="67"/>
      <c r="Q417" s="67"/>
      <c r="R417" s="67"/>
      <c r="S417" s="67"/>
      <c r="T417" s="67"/>
      <c r="U417" s="67"/>
      <c r="V417" s="67"/>
      <c r="W417" s="67"/>
      <c r="X417" s="67"/>
      <c r="Y417" s="67"/>
      <c r="Z417" s="67"/>
      <c r="AA417" s="67"/>
      <c r="AB417" s="67"/>
      <c r="AC417" s="67"/>
      <c r="AD417" s="67"/>
      <c r="AE417" s="67"/>
      <c r="AF417" s="67"/>
      <c r="AG417" s="67"/>
      <c r="AH417" s="67"/>
      <c r="AI417" s="67"/>
      <c r="AJ417" s="67"/>
      <c r="AK417" s="67"/>
      <c r="AL417" s="67"/>
      <c r="AM417" s="67"/>
      <c r="AN417" s="67"/>
      <c r="AO417" s="67"/>
      <c r="AP417" s="67"/>
    </row>
    <row r="418" spans="1:42" ht="15" customHeight="1" x14ac:dyDescent="0.3">
      <c r="A418" s="4" t="str">
        <f t="shared" si="10"/>
        <v>Yes</v>
      </c>
      <c r="B418" s="4" t="s">
        <v>0</v>
      </c>
      <c r="C418" s="4" t="s">
        <v>699</v>
      </c>
      <c r="D418" s="4">
        <v>2003</v>
      </c>
      <c r="E418" s="4" t="s">
        <v>43</v>
      </c>
      <c r="F418" s="5" t="s">
        <v>1467</v>
      </c>
      <c r="G418" s="5">
        <v>0</v>
      </c>
      <c r="H418" s="5">
        <v>0</v>
      </c>
      <c r="I418" s="4"/>
      <c r="J418" s="61" t="s">
        <v>700</v>
      </c>
      <c r="K418" s="4" t="s">
        <v>701</v>
      </c>
      <c r="L418" s="61" t="s">
        <v>702</v>
      </c>
      <c r="M418" s="4" t="s">
        <v>703</v>
      </c>
      <c r="N418" s="61" t="s">
        <v>704</v>
      </c>
      <c r="O418" s="61" t="s">
        <v>705</v>
      </c>
      <c r="P418" s="61" t="s">
        <v>706</v>
      </c>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row>
    <row r="419" spans="1:42" ht="15" customHeight="1" x14ac:dyDescent="0.3">
      <c r="A419" s="4" t="str">
        <f t="shared" si="10"/>
        <v>No</v>
      </c>
      <c r="B419" s="4" t="s">
        <v>1700</v>
      </c>
      <c r="C419" s="4" t="s">
        <v>699</v>
      </c>
      <c r="D419" s="4">
        <v>2016</v>
      </c>
      <c r="E419" s="4" t="s">
        <v>43</v>
      </c>
      <c r="F419" s="5" t="s">
        <v>1468</v>
      </c>
      <c r="G419" s="5">
        <v>1</v>
      </c>
      <c r="H419" s="5">
        <v>0</v>
      </c>
      <c r="I419" s="4"/>
      <c r="J419" s="4" t="s">
        <v>707</v>
      </c>
      <c r="K419" s="4" t="s">
        <v>708</v>
      </c>
      <c r="L419" s="61" t="s">
        <v>709</v>
      </c>
      <c r="M419" s="61" t="s">
        <v>710</v>
      </c>
      <c r="N419" s="61" t="s">
        <v>711</v>
      </c>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row>
  </sheetData>
  <autoFilter ref="C3:E419" xr:uid="{25CA38D9-2571-9046-8738-7A122A564966}"/>
  <mergeCells count="8">
    <mergeCell ref="A1:F1"/>
    <mergeCell ref="J1:S1"/>
    <mergeCell ref="AH2:AI2"/>
    <mergeCell ref="AK2:AL2"/>
    <mergeCell ref="U1:AF1"/>
    <mergeCell ref="U2:W2"/>
    <mergeCell ref="Y2:AC2"/>
    <mergeCell ref="AE2:AF2"/>
  </mergeCells>
  <hyperlinks>
    <hyperlink ref="J221" r:id="rId1" xr:uid="{B916F053-86B1-3443-99A6-FC747E9C11C4}"/>
    <hyperlink ref="L221" r:id="rId2" xr:uid="{0505F81F-CF44-DE4E-A5FE-30C48487E426}"/>
    <hyperlink ref="M221" r:id="rId3" xr:uid="{490DD60D-00FD-3A42-B6A5-AF96828B11CA}"/>
    <hyperlink ref="J230" r:id="rId4" xr:uid="{BA1E7CE6-4568-4646-AB70-69691E996EEC}"/>
    <hyperlink ref="K230" r:id="rId5" location=":~:text=The%20Jamaican%20financial%20crisis%20of%201996%2D1997%20was%20severe.,Panic%20spread%20throughout%20the%20sector." xr:uid="{45751E2F-C292-FD42-B647-15B48CF0B345}"/>
    <hyperlink ref="L230" r:id="rId6" xr:uid="{AE88F59B-C817-0242-836C-DAD6B6F705B6}"/>
    <hyperlink ref="M243" r:id="rId7" xr:uid="{16D55F24-CBE1-8348-BC20-92F0B0452CB3}"/>
    <hyperlink ref="J246" r:id="rId8" xr:uid="{09393EEE-4E0C-5145-9FAD-82EBBB4422FF}"/>
    <hyperlink ref="K246" r:id="rId9" xr:uid="{F9054080-2435-144C-821C-775916621389}"/>
    <hyperlink ref="L246" r:id="rId10" xr:uid="{988C71FC-7234-C940-AA7F-D9A4127BE0E0}"/>
    <hyperlink ref="J247" r:id="rId11" xr:uid="{15169B25-1AE2-8243-B72A-A4CD3A90F80D}"/>
    <hyperlink ref="K247" r:id="rId12" xr:uid="{8BC0B693-505B-B143-A69D-BDB5CA55AB98}"/>
    <hyperlink ref="L247" r:id="rId13" xr:uid="{DDEE3D93-4179-EC4C-BA9A-0CFD011970E0}"/>
    <hyperlink ref="J255" r:id="rId14" xr:uid="{91D686C1-096F-274D-B957-4D7F21181296}"/>
    <hyperlink ref="K255" r:id="rId15" xr:uid="{F87DA526-9CEE-AC43-84EB-1428CC21C41E}"/>
    <hyperlink ref="J259" r:id="rId16" xr:uid="{738A0249-F4C5-0243-AA90-62EBA5D9E5BB}"/>
    <hyperlink ref="J292" r:id="rId17" xr:uid="{F526A224-3F1D-AB41-8202-8199C308622F}"/>
    <hyperlink ref="J280" r:id="rId18" xr:uid="{664B26EF-D133-0B49-AD6B-0D163E471459}"/>
    <hyperlink ref="J299" r:id="rId19" xr:uid="{97E94753-29A0-A848-B20A-426BD6581B29}"/>
    <hyperlink ref="J304" r:id="rId20" xr:uid="{1865DA74-06F8-D547-8F32-4C04F51D455F}"/>
    <hyperlink ref="K304" r:id="rId21" xr:uid="{37A9DC8E-31F2-B542-9561-7F0687B3AE98}"/>
    <hyperlink ref="M304" r:id="rId22" xr:uid="{E2037814-7C2F-444D-B53B-0FFEADECCB43}"/>
    <hyperlink ref="J310" r:id="rId23" xr:uid="{66B2CEB1-E3F7-E349-91B5-621CF2443706}"/>
    <hyperlink ref="K310" r:id="rId24" xr:uid="{DC9E595B-452F-0845-8CCA-510F97BFD73C}"/>
    <hyperlink ref="L310" r:id="rId25" xr:uid="{376E536B-5DDC-DF42-83B5-173E501C7FDA}"/>
    <hyperlink ref="M310" r:id="rId26" xr:uid="{2790AA47-EB1A-A74B-BDC7-24E7E6A9085B}"/>
    <hyperlink ref="J322" r:id="rId27" xr:uid="{408E2F8A-0576-C141-9CDF-D31F89B09BF4}"/>
    <hyperlink ref="J323" r:id="rId28" xr:uid="{E220F208-AD82-764E-874A-E24866FF3088}"/>
    <hyperlink ref="J325" r:id="rId29" xr:uid="{E1F32D29-A253-C240-A1D2-DB0E3713E2A6}"/>
    <hyperlink ref="J330" r:id="rId30" xr:uid="{50388C7C-E48C-F84B-83EA-60A88C123CF1}"/>
    <hyperlink ref="J335" r:id="rId31" xr:uid="{7060DD1A-06FA-4E4B-A7B6-8B05987E2342}"/>
    <hyperlink ref="J336" r:id="rId32" xr:uid="{B4DBB899-51CD-0040-86AB-4D7AFEBB2E62}"/>
    <hyperlink ref="J337" r:id="rId33" xr:uid="{01C3491D-B2EB-9F44-A927-58D07F5036D9}"/>
    <hyperlink ref="J339" r:id="rId34" location="v=onepage&amp;q=riksbank%20loan%20bank%20run%201709&amp;f=false" display="https://books.google.co.id/books?id=bdBVDwAAQBAJ&amp;pg=PA99&amp;lpg=PA99&amp;dq=riksbank+loan+bank+run+1709&amp;source=bl&amp;ots=SMq1mS6YRz&amp;sig=ACfU3U1l4dXz28YWfsABaviosu-niRyW-w&amp;hl=en&amp;sa=X&amp;ved=2ahUKEwjXmtSmh5iBAxWoTWwGHey6ArI4ChDoAXoECAQQAw#v=onepage&amp;q=riksbank%20loan%20bank%20run%201709&amp;f=false" xr:uid="{4BD8741C-C710-DA44-804D-9CDDE962C647}"/>
    <hyperlink ref="J343" r:id="rId35" xr:uid="{60A278E3-9B38-9140-9331-6039DCF96BF6}"/>
    <hyperlink ref="J349" r:id="rId36" xr:uid="{AF6C27B9-89FE-6B4B-B01B-F6013752701D}"/>
    <hyperlink ref="J355" r:id="rId37" xr:uid="{2D50980B-89B8-5047-A13F-117DCA12881C}"/>
    <hyperlink ref="K380" r:id="rId38" xr:uid="{56766CFB-2293-D249-8055-27DA33734B60}"/>
    <hyperlink ref="S398" r:id="rId39" xr:uid="{9C7F0A37-B72E-6D47-A4EB-7D25D06375D8}"/>
    <hyperlink ref="AN402" r:id="rId40" xr:uid="{7B757C06-3F5F-4944-B8B6-82E59E35046E}"/>
    <hyperlink ref="S402" r:id="rId41" display="https://www.spc.noaa.gov/misc/AbtDerechos/casepages/jul7-81991page.htm" xr:uid="{F828606E-C11B-8340-9EC8-2278B8BD3784}"/>
    <hyperlink ref="J408" r:id="rId42" xr:uid="{F4ABF873-4C12-894F-9E41-9D2E99F85AD6}"/>
    <hyperlink ref="M408" r:id="rId43" xr:uid="{5C2664E2-0CF3-EF41-A5D6-8445702AFB52}"/>
    <hyperlink ref="J409" r:id="rId44" xr:uid="{A1520534-7F5E-E24D-BD7F-B833420E6045}"/>
    <hyperlink ref="L409" r:id="rId45" xr:uid="{EBA69D63-6B9C-EA47-9A58-F5E735CFADBD}"/>
    <hyperlink ref="N409" r:id="rId46" xr:uid="{BE5BC0E6-BC79-C546-A1A7-965F8D4F6088}"/>
    <hyperlink ref="J410" r:id="rId47" xr:uid="{C06FCDC0-7649-EE40-8034-4C42380E0267}"/>
    <hyperlink ref="J411" r:id="rId48" location="xj4y7vzkg" xr:uid="{35C8AABC-66B0-8648-9423-9D188E5D9A6A}"/>
    <hyperlink ref="K411" r:id="rId49" xr:uid="{559FE42A-F7FD-2348-AC98-D082E5E20055}"/>
    <hyperlink ref="L411" r:id="rId50" location="xj4y7vzkg" xr:uid="{73B607CE-C829-5341-AD10-C42E957F3088}"/>
    <hyperlink ref="M411" r:id="rId51" location="xj4y7vzkg" xr:uid="{EE5CDCF2-0E0B-BA4B-BF8E-19435694EE48}"/>
    <hyperlink ref="J412" r:id="rId52" xr:uid="{7BD77A7B-EED2-3049-953B-3DC041E2EF74}"/>
    <hyperlink ref="J414" r:id="rId53" xr:uid="{BFCC6014-3E49-7340-BADB-D2017663979B}"/>
    <hyperlink ref="K414" r:id="rId54" xr:uid="{F0FA65B6-7961-784B-9505-C744DFBDFFAC}"/>
    <hyperlink ref="L414" r:id="rId55" xr:uid="{8260C9FF-E141-EC48-BDE1-4031C70DED35}"/>
    <hyperlink ref="J415" r:id="rId56" xr:uid="{20C892A5-2023-3443-A9C1-5DBCB540C99B}"/>
    <hyperlink ref="K415" r:id="rId57" xr:uid="{B0BB9F2F-19CE-9149-A754-82E43CA7BB61}"/>
    <hyperlink ref="J418" r:id="rId58" xr:uid="{EDE1499E-4F5E-8F45-ADE8-B91468232500}"/>
    <hyperlink ref="L418" r:id="rId59" xr:uid="{322C57E5-03C2-D442-9B75-B25842253E9D}"/>
    <hyperlink ref="N418" r:id="rId60" xr:uid="{0689AF1D-0D8D-7843-B04C-524CBB282222}"/>
    <hyperlink ref="O418" r:id="rId61" xr:uid="{35F3008F-4C78-AC49-8964-69DA64D67E6F}"/>
    <hyperlink ref="P418" r:id="rId62" xr:uid="{75D7BE96-4DC1-1648-AE4F-C25AE80D8E36}"/>
    <hyperlink ref="L419" r:id="rId63" xr:uid="{42308F8B-CEF5-1A43-B9B7-959EEF313F54}"/>
    <hyperlink ref="M419" r:id="rId64" xr:uid="{1367A7DC-51A6-324E-ABF8-1A6B7251A05D}"/>
    <hyperlink ref="N419" r:id="rId65" location=":~:text=The%20economic%20crisis%20has%20fuelled%20a%20wave,social%20media%20campaign%20against%20President%20Robert%20Mugabe's" xr:uid="{710D2F31-3885-2F4A-B87C-914AA7E8A569}"/>
    <hyperlink ref="L303" r:id="rId66" xr:uid="{785DE934-4A41-9945-A736-C9938456F77A}"/>
    <hyperlink ref="J346" r:id="rId67" xr:uid="{EA138AC7-CF10-7544-976C-6C290479C4E7}"/>
    <hyperlink ref="L4" r:id="rId68" xr:uid="{EBD3BE56-2CD3-5C4B-9142-C025C470A75C}"/>
    <hyperlink ref="M4" r:id="rId69" xr:uid="{D158E1EC-8FE2-494D-8934-190531985C54}"/>
    <hyperlink ref="K9" r:id="rId70" xr:uid="{172A7EE0-9781-9547-89AD-AAACC2A2DC43}"/>
    <hyperlink ref="J14" r:id="rId71" xr:uid="{C963249A-3FDD-164A-8328-9055797C0D02}"/>
    <hyperlink ref="O20" r:id="rId72" xr:uid="{4A7C7FBA-3F7D-F140-84A6-979CBD1D3FAB}"/>
    <hyperlink ref="K21" r:id="rId73" xr:uid="{903B747F-175C-C94E-9D4A-2CE17DAC0DE6}"/>
    <hyperlink ref="K22" r:id="rId74" xr:uid="{C313BECE-0752-814D-AE07-E45664B14E21}"/>
    <hyperlink ref="N27" r:id="rId75" xr:uid="{45F82EFB-EBCB-2F4C-94EF-D47515957782}"/>
    <hyperlink ref="J34" r:id="rId76" display="https://www.bing.com/ck/a?!&amp;&amp;p=f9c12050bd9bd70cJmltdHM9MTY5MzcyMjAwOQ&amp;ptn=3&amp;hsh=3&amp;fclid=eec62178-4a21-11ee-af54-77d4f913c07f&amp;u=a1aHR0cDovL3d3dy5lYWJoLmluZm8vZmlsZWFkbWluL3BkZi9TdW1tZXJfU2Nob29sLzIwMTQvUmllZGVyX2VhYmhzdW1tZXJzY2hvb2wucGRm&amp;ntb=1&amp;bc=1&amp;key=psc-underside&amp;usparams=cvid%3a51D%7cBingProd%7cC0BEE865C957F1BA87E6E2E076D5E1C6F3BCEEFA1465EBE7275F1EDE5182990B%5ertone%3aBalanced" xr:uid="{F2E0A7BA-7F95-0643-90FE-10FDE55ED386}"/>
    <hyperlink ref="J38" r:id="rId77" xr:uid="{FE6B395D-D199-F34F-AF63-4C5431152DC2}"/>
    <hyperlink ref="J41" r:id="rId78" xr:uid="{8E3CEE2E-9265-D341-8ED1-2FC7FE997126}"/>
    <hyperlink ref="J43" r:id="rId79" xr:uid="{93A9959F-7F28-CF48-B4D7-8C7E4A7CCBD7}"/>
    <hyperlink ref="J47" r:id="rId80" xr:uid="{8033E015-C392-8D4E-8295-4318903D0C20}"/>
    <hyperlink ref="K47" r:id="rId81" display="https://sofiaglobe.com/2018/12/27/winter-of-change-bulgaria-and-the-crisis-of-1996-97/" xr:uid="{E97A54A8-3441-8E47-8E85-1D4E335CE205}"/>
    <hyperlink ref="J53" r:id="rId82" xr:uid="{E7E37CEA-3B12-3C49-BB2A-71D96F7B75C6}"/>
    <hyperlink ref="K53" r:id="rId83" xr:uid="{E3C6800A-2B16-894A-BDEC-6FCDB3E9EB45}"/>
    <hyperlink ref="J54" r:id="rId84" xr:uid="{0FBD25B9-01E5-1D49-9971-79ACD389EE2B}"/>
    <hyperlink ref="J63" r:id="rId85" xr:uid="{CF1221B9-F198-2247-9044-C0D87030E784}"/>
    <hyperlink ref="J64" r:id="rId86" xr:uid="{55FCEF7E-B757-FC4F-96B6-118BD7C62A9B}"/>
    <hyperlink ref="L64" r:id="rId87" display="https://numerique.banq.qc.ca/patrimoine/details/52327/1996626" xr:uid="{A79E0FC7-789B-7B41-A49D-7AA588BB3197}"/>
    <hyperlink ref="L66" r:id="rId88" xr:uid="{625DC3F0-54AB-7648-A8AA-7C96D6B8878E}"/>
    <hyperlink ref="K66" r:id="rId89" xr:uid="{76EA288B-CC46-5844-AE9B-910CCEEF3F98}"/>
    <hyperlink ref="J70" r:id="rId90" xr:uid="{53C8380F-4F2E-5647-9514-306899178254}"/>
    <hyperlink ref="K70" r:id="rId91" xr:uid="{E0CDC3FD-FEF0-4044-9224-5E00C3F7B8BE}"/>
    <hyperlink ref="L7" r:id="rId92" xr:uid="{EDD532B7-AE01-BA40-9C16-079D9A6665D8}"/>
    <hyperlink ref="L9" r:id="rId93" xr:uid="{0C3C223D-EBED-4945-A0C2-7B724D1D0E56}"/>
    <hyperlink ref="J10" r:id="rId94" xr:uid="{D08A3664-0CA3-BA4E-8855-40BB89A24777}"/>
    <hyperlink ref="J11" r:id="rId95" xr:uid="{89B1B5B7-7948-034E-AEE0-DC657FDCED0B}"/>
    <hyperlink ref="K14" r:id="rId96" location=":~:text=Argentina's%20Financial%20Crisis-,In%20March%201980%2C%20one%20of%20the%20largest%20private%20banks%20in,of%20which%20were%20subsequently%20liquidated." xr:uid="{23699675-0968-174C-966C-FECF6709282A}"/>
    <hyperlink ref="J17" r:id="rId97" xr:uid="{099454A7-6C24-674C-BE94-69AA16E2C900}"/>
    <hyperlink ref="L18" r:id="rId98" xr:uid="{F8B1BA7B-F89A-6F4E-B209-4B07563508CF}"/>
    <hyperlink ref="L21" r:id="rId99" display="I__metrick-schmelzing 9-7__Full SSRN version__all parts.pdf (yale.edu)" xr:uid="{F1182B4B-CF64-5840-A4AF-FB9CC3EB2E42}"/>
    <hyperlink ref="K29" r:id="rId100" xr:uid="{CC233538-69FB-064F-B3F8-7375A12D9C93}"/>
    <hyperlink ref="J32" r:id="rId101" xr:uid="{AC4F569D-0260-B942-BBF4-BFB50874C26E}"/>
    <hyperlink ref="K34" r:id="rId102" display="https://pages.stern.nyu.edu/~dbackus/BCH/history/GoodhartDelargy_pluscachange_02.pdf" xr:uid="{E250018F-F782-EE4F-812B-499DFA61F3BC}"/>
    <hyperlink ref="L38" r:id="rId103" xr:uid="{88565BA4-E37C-534C-B297-9517532D6B97}"/>
    <hyperlink ref="J40" r:id="rId104" xr:uid="{316FCCEF-D158-154E-A519-05AA7DA17219}"/>
    <hyperlink ref="K41" r:id="rId105" xr:uid="{8F3F03D6-B08F-CF4C-AB5F-2D6EFEE137D3}"/>
    <hyperlink ref="J48" r:id="rId106" xr:uid="{06654B17-E6D8-A540-82C6-AE029C2C17EF}"/>
    <hyperlink ref="L47" r:id="rId107" xr:uid="{E65AD7A3-26FA-2343-9CAC-DB196CF68FCE}"/>
    <hyperlink ref="J49" r:id="rId108" xr:uid="{A256086B-3A20-2A4C-8788-3EE5E37CB624}"/>
    <hyperlink ref="K54" r:id="rId109" xr:uid="{A1B123E2-78F1-1B49-8D49-EAFB40E00088}"/>
    <hyperlink ref="K55" r:id="rId110" xr:uid="{65FE54B5-A5D3-E64F-8F45-421930BB2C7D}"/>
    <hyperlink ref="K56" r:id="rId111" xr:uid="{C9E5EA6D-92DA-344D-B89F-5155104DB457}"/>
    <hyperlink ref="K58" r:id="rId112" xr:uid="{CE5D109F-58D4-7A41-899F-937EF8E1D6F5}"/>
    <hyperlink ref="K62" r:id="rId113" xr:uid="{DB64A079-855A-C64B-A89E-80AC067F2B10}"/>
    <hyperlink ref="L62" r:id="rId114" xr:uid="{86A9B83D-F0A1-494D-817B-1C68FF543601}"/>
    <hyperlink ref="J65" r:id="rId115" xr:uid="{9A1D2D9F-6226-C54E-AA36-CD32F539EAAB}"/>
    <hyperlink ref="M64" r:id="rId116" xr:uid="{CDA8A58C-167B-4240-8015-6C16DE94D256}"/>
    <hyperlink ref="N66" r:id="rId117" xr:uid="{76AAEEB9-7314-9841-838B-763B0B4F88D1}"/>
    <hyperlink ref="J68" r:id="rId118" xr:uid="{438E9359-37DC-634A-AFBD-812850006905}"/>
    <hyperlink ref="K68" r:id="rId119" xr:uid="{82DE055E-D56B-A241-B62E-9B75805FBAF8}"/>
    <hyperlink ref="J189" r:id="rId120" xr:uid="{093661A3-E938-6742-9DE1-A0C45EAF50A6}"/>
    <hyperlink ref="J180" r:id="rId121" xr:uid="{181D4E98-E833-8945-BE52-BC8C5F2F3E1D}"/>
    <hyperlink ref="M181" r:id="rId122" xr:uid="{2366DECC-69D9-214F-B665-14E7BB276097}"/>
    <hyperlink ref="J183" r:id="rId123" xr:uid="{9CE26BDD-B4AE-344F-B627-4966802B5E1A}"/>
    <hyperlink ref="K186" r:id="rId124" xr:uid="{2DBE253E-BA03-194F-8F53-25A21EFD85E2}"/>
    <hyperlink ref="K183" r:id="rId125" xr:uid="{AC31AEB5-E209-1747-B6E8-1F88692C4DE7}"/>
    <hyperlink ref="M187" r:id="rId126" location=":~:text=In%20January%201965%2C%20the%20bank,eventually%20a%20stock%20market%20crash." xr:uid="{760E759C-2FC3-4C43-BCAC-AA5D2FACA9E3}"/>
    <hyperlink ref="M188" r:id="rId127" location=":~:text=Hang%20Lung%20Bank%20(Chinese%3A%20%E6%81%86,DBS%20Bank%20(Hong%20Kong).&amp;text=In%20September%201982%2C%20a%20bank,subsided%20on%20the%20second%20day." xr:uid="{1B8B82A3-A861-1141-935A-B5959B81BACA}"/>
    <hyperlink ref="M189" r:id="rId128" xr:uid="{33BFB209-F533-9642-B692-C4F73D955808}"/>
    <hyperlink ref="K147" r:id="rId129" xr:uid="{AD630A9C-153B-6541-9EF3-A91F4D8B4D5D}"/>
    <hyperlink ref="J156" r:id="rId130" xr:uid="{E4B9396D-7A21-4B40-8440-84C9901B29C7}"/>
    <hyperlink ref="J160" r:id="rId131" xr:uid="{6EF8980F-B19C-5A41-8CF2-268B491C0B3B}"/>
    <hyperlink ref="J147" r:id="rId132" xr:uid="{55BFFFB5-567A-2241-B4FE-0DF522675D80}"/>
    <hyperlink ref="L147" r:id="rId133" location="citation-1" xr:uid="{B396B950-A3F5-5B4D-9786-9A0E6BFEB8B9}"/>
    <hyperlink ref="J153" r:id="rId134" xr:uid="{740B8D66-E96D-A741-82E9-12A56DAA0A4A}"/>
    <hyperlink ref="J149" r:id="rId135" xr:uid="{9CBD2D3E-0DA8-6847-90FF-0A0D9DECF915}"/>
    <hyperlink ref="J159" r:id="rId136" xr:uid="{CCADAB7F-B3D5-344F-8D18-31F0AA7DC2CB}"/>
    <hyperlink ref="J403" r:id="rId137" xr:uid="{147E62A0-D4CF-984E-9154-E33C6A06CFFA}"/>
    <hyperlink ref="K403" r:id="rId138" xr:uid="{7CD40CBB-E5A3-B34B-A3D5-A518F338A820}"/>
    <hyperlink ref="K88" r:id="rId139" xr:uid="{7E7C6F8B-CEAA-7140-A119-4AD71BEC2083}"/>
    <hyperlink ref="J66" r:id="rId140" xr:uid="{33A3D455-50FD-9847-B2BB-4298788CAE40}"/>
    <hyperlink ref="J88" r:id="rId141" xr:uid="{2FFFBD06-AE3D-6247-B47C-A6AEFC60F747}"/>
    <hyperlink ref="J97" r:id="rId142" xr:uid="{82159670-0FA3-1A42-B4EB-27B8C15F25DE}"/>
    <hyperlink ref="J99" r:id="rId143" xr:uid="{CFC945D9-FF35-4143-9F80-FE088D0381A6}"/>
    <hyperlink ref="J341" r:id="rId144" xr:uid="{16B1707F-94FB-CE48-9A70-3C74E632AB27}"/>
    <hyperlink ref="J340" r:id="rId145" location="v=onepage&amp;q=riksbank%20loan%20bank%20run%201709&amp;f=false" display="https://books.google.co.id/books?id=bdBVDwAAQBAJ&amp;pg=PA99&amp;lpg=PA99&amp;dq=riksbank+loan+bank+run+1709&amp;source=bl&amp;ots=SMq1mS6YRz&amp;sig=ACfU3U1l4dXz28YWfsABaviosu-niRyW-w&amp;hl=en&amp;sa=X&amp;ved=2ahUKEwjXmtSmh5iBAxWoTWwGHey6ArI4ChDoAXoECAQQAw#v=onepage&amp;q=riksbank%20loan%20bank%20run%201709&amp;f=false" xr:uid="{5A660E90-E619-8147-95D4-78E2883E82F5}"/>
    <hyperlink ref="J342" r:id="rId146" xr:uid="{69CD8C36-C4E2-684D-9251-E5DAF6E593EA}"/>
    <hyperlink ref="K202" r:id="rId147" xr:uid="{0D7FCC7D-3DFC-7E49-8658-4791317C3C8F}"/>
    <hyperlink ref="L202" r:id="rId148" xr:uid="{A6FC1E89-EE00-9A4D-93EB-1FE6032812E9}"/>
    <hyperlink ref="J204" r:id="rId149" xr:uid="{66FC0076-0F5C-8842-A43D-CBB5C1086A79}"/>
    <hyperlink ref="L204" r:id="rId150" xr:uid="{5C4E39BC-C7E6-A249-8E8B-9D7D3F897C89}"/>
    <hyperlink ref="L210" r:id="rId151" xr:uid="{621E3744-083C-104E-AD11-F0FDD52E9099}"/>
    <hyperlink ref="M210" r:id="rId152" xr:uid="{130A8A95-24A1-0648-9D38-8F9FE737FCCE}"/>
    <hyperlink ref="N210" r:id="rId153" xr:uid="{738B772C-AEC3-6640-9E32-84142FB39B17}"/>
    <hyperlink ref="J220" r:id="rId154" xr:uid="{035722A8-9C87-9348-A99D-63C859B9F193}"/>
    <hyperlink ref="K220" r:id="rId155" xr:uid="{CB5B41B8-C709-BA4D-BA65-FA972DBCA245}"/>
    <hyperlink ref="M220" r:id="rId156" xr:uid="{CB493121-D7B6-154E-927C-247272AC2B9C}"/>
    <hyperlink ref="J258" r:id="rId157" xr:uid="{09622796-D6A1-D744-B875-F73CA6B045A3}"/>
    <hyperlink ref="K258" r:id="rId158" xr:uid="{064EC16B-4942-BF48-9E4E-87D704B25DB2}"/>
    <hyperlink ref="M38" r:id="rId159" xr:uid="{CB9A2CBF-937B-B749-AEED-2E4D8B69DDA9}"/>
    <hyperlink ref="K38" r:id="rId160" xr:uid="{AF2941BA-C8EA-E148-AEA7-D65F92BF0021}"/>
    <hyperlink ref="J279" r:id="rId161" xr:uid="{AB25CF5B-277E-4A51-B3AA-2F3900F5445B}"/>
    <hyperlink ref="L125" r:id="rId162" xr:uid="{0B8DDE1E-CC4F-428E-B653-715E98741BC2}"/>
    <hyperlink ref="J92" r:id="rId163" xr:uid="{ABEDB137-B652-E142-910F-8E9871FB0571}"/>
    <hyperlink ref="J93" r:id="rId164" xr:uid="{1FA95EF8-767F-4B4E-A921-61DD2888EABC}"/>
    <hyperlink ref="K93" r:id="rId165" xr:uid="{D8E4E951-68AB-084B-93B6-03E375A1B571}"/>
    <hyperlink ref="J158" r:id="rId166" xr:uid="{3D34A0A2-1729-394C-BFAA-BAEC84BB0026}"/>
    <hyperlink ref="K92" r:id="rId167" xr:uid="{1730A544-F642-264C-A3A1-3F17F4C3A7F5}"/>
    <hyperlink ref="L92" r:id="rId168" xr:uid="{7227A398-D630-4742-80FB-548C5BC7302A}"/>
    <hyperlink ref="M92" r:id="rId169" xr:uid="{D0144664-9843-0541-8077-CAA73FC672E3}"/>
    <hyperlink ref="L93" r:id="rId170" xr:uid="{0CBEA877-C0E2-BF4F-8FCB-46486D189CB5}"/>
    <hyperlink ref="M93" r:id="rId171" xr:uid="{7D2A3A35-AD54-D04F-BE3C-1F1A4D7D9354}"/>
    <hyperlink ref="J85" r:id="rId172" xr:uid="{FA979896-EB96-E742-8F16-2FAC3F19C7DE}"/>
    <hyperlink ref="J223" r:id="rId173" xr:uid="{3C1852ED-7DAF-AA49-968D-5CBB8D7A7364}"/>
    <hyperlink ref="J287" r:id="rId174" xr:uid="{6CAB845D-F215-3A4B-A275-E876A135419E}"/>
    <hyperlink ref="J29" r:id="rId175" xr:uid="{BA314B44-D251-B848-BCE5-9FF636FDF2EC}"/>
    <hyperlink ref="J320" r:id="rId176" xr:uid="{B65EBAD0-98F0-1543-9351-DA8C0D0A96C4}"/>
    <hyperlink ref="BV316" r:id="rId177" xr:uid="{A58AE3AF-F3E3-5241-AA6D-A9298194EDED}"/>
    <hyperlink ref="EH316" r:id="rId178" xr:uid="{9CC5C554-2983-BA43-970E-2207DA75CDA7}"/>
    <hyperlink ref="GT316" r:id="rId179" xr:uid="{99C67F23-A601-9849-9D45-9886291B7B7A}"/>
    <hyperlink ref="JF316" r:id="rId180" xr:uid="{E9E33216-131B-EA4A-A58F-5B03F6E124F1}"/>
    <hyperlink ref="LR316" r:id="rId181" xr:uid="{D327ECBB-1F9B-7447-A398-37F0D1542AAC}"/>
    <hyperlink ref="OD316" r:id="rId182" xr:uid="{257C18E9-41ED-B747-B369-C900AA33A965}"/>
    <hyperlink ref="QP316" r:id="rId183" xr:uid="{B9F05EB8-BDEF-FB48-95AF-6C1EDACD3E97}"/>
    <hyperlink ref="TB316" r:id="rId184" xr:uid="{0E2F311C-B512-FC4E-BBD8-7A78CDB0D914}"/>
    <hyperlink ref="VN316" r:id="rId185" xr:uid="{15AB4BE9-B689-AF4B-9628-44238429A298}"/>
    <hyperlink ref="XZ316" r:id="rId186" xr:uid="{4FD9D348-4F58-C84F-AC83-12F25CCADC50}"/>
    <hyperlink ref="AAL316" r:id="rId187" xr:uid="{F6D9332E-83EA-5645-AFA4-13BF9A79DD21}"/>
    <hyperlink ref="ACX316" r:id="rId188" xr:uid="{BCF1F7A9-FF75-8048-BBE9-29E5AF5C3010}"/>
    <hyperlink ref="AFJ316" r:id="rId189" xr:uid="{5021BDCD-75FF-2C49-AC90-9F15ED105480}"/>
    <hyperlink ref="AHV316" r:id="rId190" xr:uid="{C830EBD8-2372-CC4D-9CC4-7A886BCF2937}"/>
    <hyperlink ref="AKH316" r:id="rId191" xr:uid="{7F3292CF-D189-E648-BA88-2EA6E05C2F0D}"/>
    <hyperlink ref="AMT316" r:id="rId192" xr:uid="{242A5967-2CA1-304A-B268-595FFD275A88}"/>
    <hyperlink ref="APF316" r:id="rId193" xr:uid="{F6847BD3-42B1-F540-984B-C09F551D4F09}"/>
    <hyperlink ref="ARR316" r:id="rId194" xr:uid="{0EA4621A-C0C9-7244-BDB0-6AA85B17CF28}"/>
    <hyperlink ref="AUD316" r:id="rId195" xr:uid="{2B3A0AA8-6D35-1F44-ABBC-D7B25C23F5F9}"/>
    <hyperlink ref="AWP316" r:id="rId196" xr:uid="{9A8A39D5-2F81-BC49-8FE7-2B1B54B69E49}"/>
    <hyperlink ref="AZB316" r:id="rId197" xr:uid="{30B437D3-73E2-2047-A30E-E4E7D9191746}"/>
    <hyperlink ref="BBN316" r:id="rId198" xr:uid="{8A897977-9786-904D-BE82-2F94EC35CD55}"/>
    <hyperlink ref="BDZ316" r:id="rId199" xr:uid="{14941D56-6C09-7142-950A-4A286C2305FE}"/>
    <hyperlink ref="BGL316" r:id="rId200" xr:uid="{7B6573D8-D7CB-1548-B732-20A91940C331}"/>
    <hyperlink ref="BIX316" r:id="rId201" xr:uid="{EB4F24AA-4046-2D46-B4ED-E92C34ADD620}"/>
    <hyperlink ref="BLJ316" r:id="rId202" xr:uid="{A16008A6-A2C1-0347-B310-3F77DA42282F}"/>
    <hyperlink ref="BNV316" r:id="rId203" xr:uid="{17B93E96-EA4F-3743-9790-981B0FC500D4}"/>
    <hyperlink ref="BQH316" r:id="rId204" xr:uid="{078AAF46-DEE2-AE4C-99C4-2EF3A0702A10}"/>
    <hyperlink ref="BST316" r:id="rId205" xr:uid="{1204AD5F-97FD-4D42-B160-8396EAA212D0}"/>
    <hyperlink ref="BVF316" r:id="rId206" xr:uid="{B0DEB9C3-61BB-C444-BA73-78E7E5D76943}"/>
    <hyperlink ref="BXR316" r:id="rId207" xr:uid="{AF3582A6-D119-734B-BB5A-944D9273BBFC}"/>
    <hyperlink ref="CAD316" r:id="rId208" xr:uid="{B950F10B-F24D-F846-8744-89A177F9A7AB}"/>
    <hyperlink ref="CCP316" r:id="rId209" xr:uid="{1E25E402-6E0C-044F-988E-002900F7A375}"/>
    <hyperlink ref="CFB316" r:id="rId210" xr:uid="{464B5D2F-8B5A-A94A-B1D0-68DEC91C877F}"/>
    <hyperlink ref="CHN316" r:id="rId211" xr:uid="{2436A7DC-F93C-0643-99F6-0907ADF2C2F6}"/>
    <hyperlink ref="CJZ316" r:id="rId212" xr:uid="{39CABB4D-EBC6-1D4F-B16A-4BF7362596C2}"/>
    <hyperlink ref="CML316" r:id="rId213" xr:uid="{25C6CF57-03CF-ED4F-9123-C82C135E378D}"/>
    <hyperlink ref="COX316" r:id="rId214" xr:uid="{6370CF7D-B941-AA4A-B039-094923FDDFFA}"/>
    <hyperlink ref="CRJ316" r:id="rId215" xr:uid="{65E308BB-322C-7F4A-964D-2475B28D6CED}"/>
    <hyperlink ref="CTV316" r:id="rId216" xr:uid="{5E25EC23-B728-E248-B38F-D582758CCAD3}"/>
    <hyperlink ref="CWH316" r:id="rId217" xr:uid="{8716D403-5169-D34D-A829-7CF5EBE4A989}"/>
    <hyperlink ref="CYT316" r:id="rId218" xr:uid="{656FC981-DBFD-6642-ABF7-E15594CA72DA}"/>
    <hyperlink ref="DBF316" r:id="rId219" xr:uid="{B59A0EC2-F914-0B4C-969F-C9DA69BD75AD}"/>
    <hyperlink ref="DDR316" r:id="rId220" xr:uid="{CB5206EF-9E0B-6A41-B386-8B37DFFEF3D6}"/>
    <hyperlink ref="DGD316" r:id="rId221" xr:uid="{D1BB2FC1-B2AF-1740-A75A-2ACF3E27184B}"/>
    <hyperlink ref="DIP316" r:id="rId222" xr:uid="{88E9F3B7-6E55-4548-BF9D-66346FD42C1A}"/>
    <hyperlink ref="DLB316" r:id="rId223" xr:uid="{9EC2C594-CD85-5146-803C-46704DA8349C}"/>
    <hyperlink ref="DNN316" r:id="rId224" xr:uid="{69A5FE85-334C-2641-819A-9A466218D701}"/>
    <hyperlink ref="DPZ316" r:id="rId225" xr:uid="{ACBBABD7-07C6-474C-9516-5A02133CABAF}"/>
    <hyperlink ref="DSL316" r:id="rId226" xr:uid="{967D4175-2630-104A-8027-A549A4F9DAF8}"/>
    <hyperlink ref="DUX316" r:id="rId227" xr:uid="{7C7B98C1-9D50-544A-A055-4597DA92DEBC}"/>
    <hyperlink ref="DXJ316" r:id="rId228" xr:uid="{FBEE7B5B-A4AF-7A4A-8760-700173173FB8}"/>
    <hyperlink ref="DZV316" r:id="rId229" xr:uid="{2FEFFEFC-8E9E-174A-B585-97A9B5FF93E5}"/>
    <hyperlink ref="ECH316" r:id="rId230" xr:uid="{D8B37C33-9431-2145-BF61-A034149A6B00}"/>
    <hyperlink ref="EET316" r:id="rId231" xr:uid="{F4389B4D-6353-9D47-897B-75F0126CECBD}"/>
    <hyperlink ref="EHF316" r:id="rId232" xr:uid="{76737FC2-0770-B845-A0C5-88D769B3B103}"/>
    <hyperlink ref="EJR316" r:id="rId233" xr:uid="{9E8329A1-3859-C744-B541-486C2D97B3F5}"/>
    <hyperlink ref="EMD316" r:id="rId234" xr:uid="{1DEA11F6-1D79-C344-9031-D842920356CE}"/>
    <hyperlink ref="EOP316" r:id="rId235" xr:uid="{1F7987C1-64F7-0E4F-8B5F-E3A723754AB8}"/>
    <hyperlink ref="ERB316" r:id="rId236" xr:uid="{5FE8E86F-B3B1-C047-B5AC-0DA1BB289668}"/>
    <hyperlink ref="ETN316" r:id="rId237" xr:uid="{8327F8C4-2974-CC4D-83C2-B219CC8E9B85}"/>
    <hyperlink ref="EVZ316" r:id="rId238" xr:uid="{13E6E3F0-82AC-EE48-AFDA-42838E0BE114}"/>
    <hyperlink ref="EYL316" r:id="rId239" xr:uid="{4E2938D2-59DD-084F-ACB9-A2772CDF9D91}"/>
    <hyperlink ref="FAX316" r:id="rId240" xr:uid="{D31C4F92-D51D-E848-8FA9-F2747E3FE248}"/>
    <hyperlink ref="FDJ316" r:id="rId241" xr:uid="{873DE0EE-3716-C246-9625-135243296977}"/>
    <hyperlink ref="FFV316" r:id="rId242" xr:uid="{D38B6B28-00E5-F444-8EFD-4675BC6A180F}"/>
    <hyperlink ref="FIH316" r:id="rId243" xr:uid="{325310D1-83C5-FC44-B989-C626177F04D6}"/>
    <hyperlink ref="FKT316" r:id="rId244" xr:uid="{FEDA321B-CA86-1E45-BD56-3F4CE0E7A2F3}"/>
    <hyperlink ref="FNF316" r:id="rId245" xr:uid="{87067E23-682D-0740-AD13-D2752BBC848F}"/>
    <hyperlink ref="FPR316" r:id="rId246" xr:uid="{A61C15CB-04FA-6C4D-A046-1DC1D78561A9}"/>
    <hyperlink ref="FSD316" r:id="rId247" xr:uid="{4861D21A-DD5B-714E-A38A-A0F91677DFF8}"/>
    <hyperlink ref="FUP316" r:id="rId248" xr:uid="{D8A29BA1-0094-074B-83F3-1CAF3B85E7EF}"/>
    <hyperlink ref="FXB316" r:id="rId249" xr:uid="{0B8FA037-91F0-5644-B95A-529A5AFB2D1A}"/>
    <hyperlink ref="FZN316" r:id="rId250" xr:uid="{0C0D49D2-6614-E240-ACA9-AA6A08C44759}"/>
    <hyperlink ref="GBZ316" r:id="rId251" xr:uid="{3094D664-B551-6242-91D0-BF6D1522488E}"/>
    <hyperlink ref="GEL316" r:id="rId252" xr:uid="{32F87597-EB5A-5C46-BADD-72FA9326E648}"/>
    <hyperlink ref="GGX316" r:id="rId253" xr:uid="{25B6BCA1-13D9-A24D-9577-4D2CF427CE01}"/>
    <hyperlink ref="GJJ316" r:id="rId254" xr:uid="{C3235D9F-B73B-3646-B59B-9738FA3A4C11}"/>
    <hyperlink ref="GLV316" r:id="rId255" xr:uid="{E716A2E8-2A63-BD47-87E4-DED847AE04F4}"/>
    <hyperlink ref="GOH316" r:id="rId256" xr:uid="{495CA3B5-B9D6-BF47-A386-DF40585A1F42}"/>
    <hyperlink ref="GQT316" r:id="rId257" xr:uid="{B91F3B5C-C502-264C-AA1D-3D9183B59683}"/>
    <hyperlink ref="GTF316" r:id="rId258" xr:uid="{80B21139-BB5C-9B43-8254-F261F241CA10}"/>
    <hyperlink ref="GVR316" r:id="rId259" xr:uid="{CC4E296A-63A1-F347-8D3A-5102C719D234}"/>
    <hyperlink ref="GYD316" r:id="rId260" xr:uid="{B86DD630-B1C4-8D40-9992-A0A3F4C7AEE0}"/>
    <hyperlink ref="HAP316" r:id="rId261" xr:uid="{BAAE94B6-5947-F647-ABC6-776A7609A6C4}"/>
    <hyperlink ref="HDB316" r:id="rId262" xr:uid="{EA29E585-01CA-7A4D-874C-9C7F166C7299}"/>
    <hyperlink ref="HFN316" r:id="rId263" xr:uid="{6DF896A2-3B19-7449-A011-1AA198DC365D}"/>
    <hyperlink ref="HHZ316" r:id="rId264" xr:uid="{DE147AD3-C6D6-1744-B30C-597140608E0E}"/>
    <hyperlink ref="HKL316" r:id="rId265" xr:uid="{41E54A57-4968-5C48-B186-82087D1D448A}"/>
    <hyperlink ref="HMX316" r:id="rId266" xr:uid="{08CB29F9-75BE-8348-96DF-33FE8E47D1BF}"/>
    <hyperlink ref="HPJ316" r:id="rId267" xr:uid="{D4E765E2-5CEC-D948-9C7B-AC9AB6112EBA}"/>
    <hyperlink ref="HRV316" r:id="rId268" xr:uid="{B95DDC49-1978-D34D-9534-9EAB9F9E1F90}"/>
    <hyperlink ref="HUH316" r:id="rId269" xr:uid="{A72AE7B4-9A51-AF49-934A-CE71ABEA8B98}"/>
    <hyperlink ref="HWT316" r:id="rId270" xr:uid="{C68F382A-2998-1246-9B76-9D1761EE9831}"/>
    <hyperlink ref="HZF316" r:id="rId271" xr:uid="{4FFD31B5-D94D-BC44-97CF-45DB4A220E06}"/>
    <hyperlink ref="IBR316" r:id="rId272" xr:uid="{245C2743-3C61-1849-9E62-51950930134E}"/>
    <hyperlink ref="IED316" r:id="rId273" xr:uid="{C66EA853-C06F-694D-A84C-146E046BD979}"/>
    <hyperlink ref="IGP316" r:id="rId274" xr:uid="{467CBDD6-06CF-8E4D-943C-D724C6DF9C24}"/>
    <hyperlink ref="IJB316" r:id="rId275" xr:uid="{64DE6F5D-3993-7B4A-82BB-733E41A30D05}"/>
    <hyperlink ref="ILN316" r:id="rId276" xr:uid="{3CF12FCC-320E-FD48-B59A-D299823CAD80}"/>
    <hyperlink ref="INZ316" r:id="rId277" xr:uid="{6E7B6A1D-79DD-A44F-A293-F10CABE7B6E0}"/>
    <hyperlink ref="IQL316" r:id="rId278" xr:uid="{1E06C43E-958B-B948-A4BD-81CB4FB6AF9E}"/>
    <hyperlink ref="ISX316" r:id="rId279" xr:uid="{1AFB6609-2C0F-4A42-B61A-48AB48DA6966}"/>
    <hyperlink ref="IVJ316" r:id="rId280" xr:uid="{D59A9329-76FD-084B-9628-81EDC2F6DBD0}"/>
    <hyperlink ref="IXV316" r:id="rId281" xr:uid="{8F5A8C35-48EA-4D42-8E96-6A707FED2D67}"/>
    <hyperlink ref="JAH316" r:id="rId282" xr:uid="{9CC558A4-6516-DB40-8B9C-ED1FEDAA14BC}"/>
    <hyperlink ref="JCT316" r:id="rId283" xr:uid="{2BB5F616-4B69-8C4A-8A87-B7BDBC0AB8B1}"/>
    <hyperlink ref="JFF316" r:id="rId284" xr:uid="{C2E15363-2F08-0641-8082-C52492464893}"/>
    <hyperlink ref="JHR316" r:id="rId285" xr:uid="{C98B9A1D-F5CF-AA45-ACFC-A44D5619316C}"/>
    <hyperlink ref="JKD316" r:id="rId286" xr:uid="{D7A334AA-2B37-9D43-91A6-D942B7A66F54}"/>
    <hyperlink ref="JMP316" r:id="rId287" xr:uid="{E7A138C4-F6E6-4242-A2F6-3D1767D57260}"/>
    <hyperlink ref="JPB316" r:id="rId288" xr:uid="{83849167-D660-7F4D-9B9A-E2842D3D9BE6}"/>
    <hyperlink ref="JRN316" r:id="rId289" xr:uid="{83DD6C8B-27B5-164E-AD4F-7776DC7B05AB}"/>
    <hyperlink ref="JTZ316" r:id="rId290" xr:uid="{21306768-2454-0E48-900E-48F23CAE6D3F}"/>
    <hyperlink ref="JWL316" r:id="rId291" xr:uid="{72415DDB-AA30-6543-BB2D-6A6D4D2571B6}"/>
    <hyperlink ref="JYX316" r:id="rId292" xr:uid="{6C519C33-0DC0-B746-9DFD-C08F6155482D}"/>
    <hyperlink ref="KBJ316" r:id="rId293" xr:uid="{26229B5E-72CF-E94F-9931-8559EFCD220B}"/>
    <hyperlink ref="KDV316" r:id="rId294" xr:uid="{1DB74F76-B21F-FA43-8ACD-1E3C9C9EDAA3}"/>
    <hyperlink ref="KGH316" r:id="rId295" xr:uid="{FB6DA9EB-786A-6A4F-B01D-FAD769C7D4C3}"/>
    <hyperlink ref="KIT316" r:id="rId296" xr:uid="{489258C7-D3EB-D841-9DAA-CB5651A9D685}"/>
    <hyperlink ref="KLF316" r:id="rId297" xr:uid="{45BB2ADD-2E5C-A246-9CA0-6754549C32B1}"/>
    <hyperlink ref="KNR316" r:id="rId298" xr:uid="{79528B0D-6F8A-5542-BDE7-DF3DD7CE329D}"/>
    <hyperlink ref="KQD316" r:id="rId299" xr:uid="{F8122512-A2D4-4B4F-A32F-5B94E25B0949}"/>
    <hyperlink ref="KSP316" r:id="rId300" xr:uid="{A97FB61B-9445-114F-9A5C-FFA35C837104}"/>
    <hyperlink ref="KVB316" r:id="rId301" xr:uid="{428A173B-65DB-ED43-B69E-B9248E5A5DB2}"/>
    <hyperlink ref="KXN316" r:id="rId302" xr:uid="{73359D30-ACFC-EA47-81B1-3C594A9455B3}"/>
    <hyperlink ref="KZZ316" r:id="rId303" xr:uid="{D0BC72A1-183B-C14D-8867-C505417E211D}"/>
    <hyperlink ref="LCL316" r:id="rId304" xr:uid="{CF679F5A-95A3-1140-BEB7-6A75DB82AD14}"/>
    <hyperlink ref="LEX316" r:id="rId305" xr:uid="{D4B2F12F-E523-9647-A9CF-315A8C1FD470}"/>
    <hyperlink ref="LHJ316" r:id="rId306" xr:uid="{1125B0AC-C0FC-0B48-ABBF-1D6ED969BD6B}"/>
    <hyperlink ref="LJV316" r:id="rId307" xr:uid="{CCF0F53F-619A-A046-8529-EC83379CEA12}"/>
    <hyperlink ref="LMH316" r:id="rId308" xr:uid="{78A3E5C6-43E9-E048-B11F-6CAF2BF98E46}"/>
    <hyperlink ref="LOT316" r:id="rId309" xr:uid="{0E045A0D-0DCA-7143-9C77-9B93ED8652D1}"/>
    <hyperlink ref="LRF316" r:id="rId310" xr:uid="{21415C45-91D0-504D-B0F4-62920A3093B2}"/>
    <hyperlink ref="LTR316" r:id="rId311" xr:uid="{B80724A7-D7D0-714D-8080-54989B22B75A}"/>
    <hyperlink ref="LWD316" r:id="rId312" xr:uid="{63BB03CD-74C3-7C40-8E23-12AF8341B882}"/>
    <hyperlink ref="LYP316" r:id="rId313" xr:uid="{683D7B57-3F5F-A048-B1F7-43A35AF6A888}"/>
    <hyperlink ref="MBB316" r:id="rId314" xr:uid="{0E54036A-46B6-484C-8B87-4716244CC205}"/>
    <hyperlink ref="MDN316" r:id="rId315" xr:uid="{8D08CB3B-D049-1B4C-8AAA-44B5AC5F878C}"/>
    <hyperlink ref="MFZ316" r:id="rId316" xr:uid="{218E3224-DA25-B34D-990D-383705D4E7D1}"/>
    <hyperlink ref="MIL316" r:id="rId317" xr:uid="{35BDF6B1-4548-1C48-AE4F-929E10C874A4}"/>
    <hyperlink ref="MKX316" r:id="rId318" xr:uid="{B49EFDE2-8BCB-C84D-B66D-03CD6FC29AD6}"/>
    <hyperlink ref="MNJ316" r:id="rId319" xr:uid="{B7123DE8-31F4-C245-80B2-B85FDBD9CA5F}"/>
    <hyperlink ref="MPV316" r:id="rId320" xr:uid="{B98E7782-E1F6-E143-9526-5350903DCF53}"/>
    <hyperlink ref="MSH316" r:id="rId321" xr:uid="{E7560C4C-4095-AC45-9A23-37D825B43BED}"/>
    <hyperlink ref="MUT316" r:id="rId322" xr:uid="{229182D8-911D-B94F-8252-F8B0F24EAF27}"/>
    <hyperlink ref="MXF316" r:id="rId323" xr:uid="{7A03FA33-CB44-0B49-B8DA-C6A5C9C88C97}"/>
    <hyperlink ref="MZR316" r:id="rId324" xr:uid="{220CBDB4-E30E-D545-83D4-D5A48F6C8D48}"/>
    <hyperlink ref="NCD316" r:id="rId325" xr:uid="{EBF29FCE-4210-3646-BABA-16D32DA37B7B}"/>
    <hyperlink ref="NEP316" r:id="rId326" xr:uid="{02D7B008-5AB9-DB49-8E4A-CBA23F3464D2}"/>
    <hyperlink ref="NHB316" r:id="rId327" xr:uid="{ADD0FE47-A5B5-234D-AA93-73B8571F1A0E}"/>
    <hyperlink ref="NJN316" r:id="rId328" xr:uid="{D278DCB9-925C-CE42-9034-B5329C6535EB}"/>
    <hyperlink ref="NLZ316" r:id="rId329" xr:uid="{6B7538EF-88FF-4042-A190-4F19EB109E86}"/>
    <hyperlink ref="NOL316" r:id="rId330" xr:uid="{3EDAC80A-FCC7-7A43-892B-B6C1B86C0997}"/>
    <hyperlink ref="NQX316" r:id="rId331" xr:uid="{615D7268-243B-EB49-B651-9DA084BCB9C8}"/>
    <hyperlink ref="NTJ316" r:id="rId332" xr:uid="{98AC5108-42D2-8F4E-992D-F8A2C7A09DB5}"/>
    <hyperlink ref="NVV316" r:id="rId333" xr:uid="{144D8C39-6ED1-F843-AFBC-76473672203F}"/>
    <hyperlink ref="NYH316" r:id="rId334" xr:uid="{B1697BE5-B272-A14D-A20C-3685D0AF7840}"/>
    <hyperlink ref="OAT316" r:id="rId335" xr:uid="{E1C2AEF3-7AE6-EE43-B3C9-30CC036C1335}"/>
    <hyperlink ref="ODF316" r:id="rId336" xr:uid="{DE3AE574-82E2-E841-ACB9-AD7E1577F8AB}"/>
    <hyperlink ref="OFR316" r:id="rId337" xr:uid="{E0A7173A-BC6F-1648-AEA0-234FA7BC3C63}"/>
    <hyperlink ref="OID316" r:id="rId338" xr:uid="{9C876000-CB77-A34F-8C6B-0F93F2438CCB}"/>
    <hyperlink ref="OKP316" r:id="rId339" xr:uid="{ACCF259A-FAD1-E84F-AFC1-1EBA572B2B02}"/>
    <hyperlink ref="ONB316" r:id="rId340" xr:uid="{FB7C7061-550E-EE41-9D83-D30DD7E4C5F9}"/>
    <hyperlink ref="OPN316" r:id="rId341" xr:uid="{557D925C-4EEF-854F-8453-7EE2391E7D7D}"/>
    <hyperlink ref="ORZ316" r:id="rId342" xr:uid="{56317EC9-B770-0541-A16C-812D02651FAD}"/>
    <hyperlink ref="OUL316" r:id="rId343" xr:uid="{2C7634DB-791A-EA4B-9AB1-80C82A320E3E}"/>
    <hyperlink ref="OWX316" r:id="rId344" xr:uid="{51C70EFE-BCCA-3D4E-8A6A-F604E0444348}"/>
    <hyperlink ref="OZJ316" r:id="rId345" xr:uid="{DE38B9D0-2600-C54A-B88C-E6B7C13D7176}"/>
    <hyperlink ref="PBV316" r:id="rId346" xr:uid="{4881294A-BDB0-BB40-B8AC-97D50753B40D}"/>
    <hyperlink ref="PEH316" r:id="rId347" xr:uid="{69D100DE-64A6-7841-96D0-2AB18F0ED49F}"/>
    <hyperlink ref="PGT316" r:id="rId348" xr:uid="{14C21FE9-9FAB-F54E-B379-748E08EC657E}"/>
    <hyperlink ref="PJF316" r:id="rId349" xr:uid="{EA362E49-7F8E-194F-BEAB-415FD7BEE1C9}"/>
    <hyperlink ref="PLR316" r:id="rId350" xr:uid="{D7851822-7652-3641-B58E-2B4A25FC805D}"/>
    <hyperlink ref="POD316" r:id="rId351" xr:uid="{C0F8727F-3261-0843-96A6-254E93074B1A}"/>
    <hyperlink ref="PQP316" r:id="rId352" xr:uid="{695A9929-6B23-2347-B121-5378030865F3}"/>
    <hyperlink ref="PTB316" r:id="rId353" xr:uid="{38BD6500-6D28-864E-9FAB-954941290ADD}"/>
    <hyperlink ref="PVN316" r:id="rId354" xr:uid="{1B670394-F49E-B54A-A8F8-72C75C7B4C8A}"/>
    <hyperlink ref="PXZ316" r:id="rId355" xr:uid="{B01FD9A5-EE91-E84D-812F-928376DE8BDB}"/>
    <hyperlink ref="QAL316" r:id="rId356" xr:uid="{5E2418AC-19DC-3D48-B06A-BDEE5A7BD11A}"/>
    <hyperlink ref="QCX316" r:id="rId357" xr:uid="{E64AEE77-C823-1945-80AC-0BCB1EB4E19E}"/>
    <hyperlink ref="QFJ316" r:id="rId358" xr:uid="{1DC078EA-71AF-AB4B-A8F5-A68337EFF0D6}"/>
    <hyperlink ref="QHV316" r:id="rId359" xr:uid="{E2FCE7D6-CD55-E54E-B15F-182E26200F78}"/>
    <hyperlink ref="QKH316" r:id="rId360" xr:uid="{8FE7F64F-14FD-5849-B902-9E190FC16D5B}"/>
    <hyperlink ref="QMT316" r:id="rId361" xr:uid="{847CE007-B9F1-874B-AAB5-69BCC539A6BF}"/>
    <hyperlink ref="QPF316" r:id="rId362" xr:uid="{FF7F3A74-CB63-D44B-BD99-896DD37D7AD1}"/>
    <hyperlink ref="QRR316" r:id="rId363" xr:uid="{A8397104-1602-5F46-98C7-4BA6B3910BA9}"/>
    <hyperlink ref="QUD316" r:id="rId364" xr:uid="{2FBCEDF2-4169-5A46-8593-98807D648AA4}"/>
    <hyperlink ref="QWP316" r:id="rId365" xr:uid="{2717DBF7-B704-5341-A694-738D7C837E91}"/>
    <hyperlink ref="QZB316" r:id="rId366" xr:uid="{C7A2B9DE-68D7-8444-8E16-CE480B0EAF5B}"/>
    <hyperlink ref="RBN316" r:id="rId367" xr:uid="{9F2FD79A-F3AB-364D-9B00-512AA3CC657E}"/>
    <hyperlink ref="RDZ316" r:id="rId368" xr:uid="{C2B28494-4517-9F45-857F-D80CEA2B0288}"/>
    <hyperlink ref="RGL316" r:id="rId369" xr:uid="{93800103-1B84-FD4C-BE28-7CC848BC855A}"/>
    <hyperlink ref="RIX316" r:id="rId370" xr:uid="{0BE4AD06-14EE-FB43-BC95-4BDE891E1CF5}"/>
    <hyperlink ref="RLJ316" r:id="rId371" xr:uid="{F856770D-8AF8-AB4F-AAB7-E2CCEDCB93BB}"/>
    <hyperlink ref="RNV316" r:id="rId372" xr:uid="{666A2427-1B45-EF42-91F7-3CB933043ECE}"/>
    <hyperlink ref="RQH316" r:id="rId373" xr:uid="{A6A238D3-1987-B547-8A1F-26715948C7DF}"/>
    <hyperlink ref="RST316" r:id="rId374" xr:uid="{C1B66348-B408-9F44-A764-ED93043E1EB2}"/>
    <hyperlink ref="RVF316" r:id="rId375" xr:uid="{E00C8D85-CA0E-4449-8E46-C41B23F4E5B5}"/>
    <hyperlink ref="RXR316" r:id="rId376" xr:uid="{84CE6AFB-D541-8241-9414-FBA9C97A7693}"/>
    <hyperlink ref="SAD316" r:id="rId377" xr:uid="{3AE15315-A270-254A-AA03-9F45988F169A}"/>
    <hyperlink ref="SCP316" r:id="rId378" xr:uid="{76311718-A047-7C4F-83D8-A5BD06153D71}"/>
    <hyperlink ref="SFB316" r:id="rId379" xr:uid="{F012ED9B-74CD-D846-8E42-A406BAB78BAB}"/>
    <hyperlink ref="SHN316" r:id="rId380" xr:uid="{6171F6D4-33B6-9743-8825-016A25C5496C}"/>
    <hyperlink ref="SJZ316" r:id="rId381" xr:uid="{3FE48D86-AB74-764D-AF59-2CC0FD453E63}"/>
    <hyperlink ref="SML316" r:id="rId382" xr:uid="{986644B5-5E4F-5A4F-BFE3-77D9079E38BE}"/>
    <hyperlink ref="SOX316" r:id="rId383" xr:uid="{9656B0CC-B874-1B45-98B9-602976A60D72}"/>
    <hyperlink ref="SRJ316" r:id="rId384" xr:uid="{36E4E455-E632-B941-B484-FB2439EC7D99}"/>
    <hyperlink ref="STV316" r:id="rId385" xr:uid="{B687CE20-E507-184E-8AF3-FAF24D93DD89}"/>
    <hyperlink ref="SWH316" r:id="rId386" xr:uid="{BCC8DC6A-2CC5-4F40-A6F9-40E3270E75E4}"/>
    <hyperlink ref="SYT316" r:id="rId387" xr:uid="{112F6E81-AF6D-E64F-AF69-1885D06E46D5}"/>
    <hyperlink ref="TBF316" r:id="rId388" xr:uid="{8F157056-03BE-FD41-8E27-3BF3A9577C70}"/>
    <hyperlink ref="TDR316" r:id="rId389" xr:uid="{46943315-0552-BC46-8FAC-D1EAA443F8B6}"/>
    <hyperlink ref="TGD316" r:id="rId390" xr:uid="{0F1B877C-EE67-7346-AE5D-A46FD5ED17AD}"/>
    <hyperlink ref="TIP316" r:id="rId391" xr:uid="{CD368285-9F4C-084A-B981-8D5006284A20}"/>
    <hyperlink ref="TLB316" r:id="rId392" xr:uid="{0A469439-E5FE-DE46-AF32-9429DC2EE803}"/>
    <hyperlink ref="TNN316" r:id="rId393" xr:uid="{BF4B0F36-24E0-5E47-A0AE-016296A57A6D}"/>
    <hyperlink ref="TPZ316" r:id="rId394" xr:uid="{A6EDC591-5783-834D-BDF2-30001D619453}"/>
    <hyperlink ref="TSL316" r:id="rId395" xr:uid="{B180C0D3-B260-364C-9BA4-0BB2B7612A13}"/>
    <hyperlink ref="TUX316" r:id="rId396" xr:uid="{B75D30F3-1C62-6741-9FA9-7E41C5217214}"/>
    <hyperlink ref="TXJ316" r:id="rId397" xr:uid="{450BCDD6-46AE-9641-B6C1-9B3C9AB139DB}"/>
    <hyperlink ref="TZV316" r:id="rId398" xr:uid="{B096D799-5CAA-0A43-8BAD-78F22410EDB0}"/>
    <hyperlink ref="UCH316" r:id="rId399" xr:uid="{54125642-06AE-1C43-ADC6-8AC972ACDD5B}"/>
    <hyperlink ref="UET316" r:id="rId400" xr:uid="{F3C91890-7C10-9341-B7EF-1FA320103596}"/>
    <hyperlink ref="UHF316" r:id="rId401" xr:uid="{90D4DCF4-F435-DD4D-B86A-5A25535A3133}"/>
    <hyperlink ref="UJR316" r:id="rId402" xr:uid="{3DF3BCBA-6B4D-8940-9F93-B906549574BE}"/>
    <hyperlink ref="UMD316" r:id="rId403" xr:uid="{7194F806-0B97-9941-8DFD-AE4F5CBB9AE1}"/>
    <hyperlink ref="UOP316" r:id="rId404" xr:uid="{A73C302C-47FB-9443-9684-54E6F371BACA}"/>
    <hyperlink ref="URB316" r:id="rId405" xr:uid="{252F174B-EEF0-3049-A127-4F896BD4AFBA}"/>
    <hyperlink ref="UTN316" r:id="rId406" xr:uid="{6653AC94-82AB-1941-867D-105789F16C75}"/>
    <hyperlink ref="UVZ316" r:id="rId407" xr:uid="{C4E4A91C-D497-594F-BA26-9131EA5EE759}"/>
    <hyperlink ref="UYL316" r:id="rId408" xr:uid="{4DA1E82B-B8A0-A646-BBF7-B2F75630D102}"/>
    <hyperlink ref="VAX316" r:id="rId409" xr:uid="{6CE6421A-2EB0-2540-ACB8-DE238AACE4F3}"/>
    <hyperlink ref="VDJ316" r:id="rId410" xr:uid="{CFD88741-1801-0D49-91A4-C8E567DBC51F}"/>
    <hyperlink ref="VFV316" r:id="rId411" xr:uid="{908027D7-DF6F-1E48-BFCB-93902923E014}"/>
    <hyperlink ref="VIH316" r:id="rId412" xr:uid="{EFD685F9-8FF4-FD4B-BEED-BE7EBE0DD07D}"/>
    <hyperlink ref="VKT316" r:id="rId413" xr:uid="{04196DC0-F933-284A-8A58-338309B643CE}"/>
    <hyperlink ref="VNF316" r:id="rId414" xr:uid="{E741B3EE-5710-0A4C-B6DC-3395278256EA}"/>
    <hyperlink ref="VPR316" r:id="rId415" xr:uid="{315EA81C-9B0B-5D46-BD4F-64E51AFBBA7C}"/>
    <hyperlink ref="VSD316" r:id="rId416" xr:uid="{682633E7-5CCD-EC43-97A0-49F99AEE32A7}"/>
    <hyperlink ref="VUP316" r:id="rId417" xr:uid="{E56E1C10-8BBD-954B-A0CC-D9ACA9683C56}"/>
    <hyperlink ref="VXB316" r:id="rId418" xr:uid="{482FCDCF-16DF-4D4D-88B6-F8284F7FF097}"/>
    <hyperlink ref="VZN316" r:id="rId419" xr:uid="{51AA93F5-99E2-FF4A-A033-A83D640D2A40}"/>
    <hyperlink ref="WBZ316" r:id="rId420" xr:uid="{CD46B25F-FD2C-2D45-8A15-46AA0D7E04C6}"/>
    <hyperlink ref="WEL316" r:id="rId421" xr:uid="{02E85730-804A-A743-84D7-837DB0753ABB}"/>
    <hyperlink ref="WGX316" r:id="rId422" xr:uid="{4A696175-84F1-D445-BC43-63E579145EBD}"/>
    <hyperlink ref="WJJ316" r:id="rId423" xr:uid="{9C3CF69E-C1E0-7441-A342-7961CF3F1A2B}"/>
    <hyperlink ref="WLV316" r:id="rId424" xr:uid="{FB34634F-5730-1348-9890-D2A61195A15C}"/>
    <hyperlink ref="WOH316" r:id="rId425" xr:uid="{C3AE5D43-EF11-8D43-8114-0020F8995A61}"/>
    <hyperlink ref="WQT316" r:id="rId426" xr:uid="{57D6CE52-AE4F-724A-A894-B9E039A6BAC9}"/>
    <hyperlink ref="WTF316" r:id="rId427" xr:uid="{CDAFE380-0124-4641-ACE5-25121F493510}"/>
    <hyperlink ref="WVR316" r:id="rId428" xr:uid="{53A509AC-7A3D-614F-A454-BE781B82DB9B}"/>
    <hyperlink ref="WYD316" r:id="rId429" xr:uid="{046AE6D5-41AC-084D-A8A3-A76CD8BBDCE4}"/>
    <hyperlink ref="XAP316" r:id="rId430" xr:uid="{0FA91065-150C-5048-80D3-640CB61B9762}"/>
    <hyperlink ref="XDB316" r:id="rId431" xr:uid="{4F8D2DD0-D3DA-9649-9CE4-8D15D58364D7}"/>
    <hyperlink ref="K320" r:id="rId432" xr:uid="{37A6DB64-BE05-154C-B4B7-4DBC7B6436DC}"/>
    <hyperlink ref="BW316" r:id="rId433" xr:uid="{53B14CF1-F2E0-A149-9596-6ADD6892FC82}"/>
    <hyperlink ref="EI316" r:id="rId434" xr:uid="{DAE9272B-C43B-3E42-9C3A-91A4C9964ECA}"/>
    <hyperlink ref="GU316" r:id="rId435" xr:uid="{695738F2-8E0F-9C4E-B892-37595AC90A52}"/>
    <hyperlink ref="JG316" r:id="rId436" xr:uid="{56A1A256-F9B4-EF4F-B9EB-FF6D214DCC30}"/>
    <hyperlink ref="LS316" r:id="rId437" xr:uid="{BA6B4ECA-7991-7D44-84DC-2578BC65CD27}"/>
    <hyperlink ref="OE316" r:id="rId438" xr:uid="{67D52738-6C7C-1E4C-AB90-DEAADB85B8F2}"/>
    <hyperlink ref="QQ316" r:id="rId439" xr:uid="{DE0483E3-7CC5-1843-B766-21B2C0219DF6}"/>
    <hyperlink ref="TC316" r:id="rId440" xr:uid="{6E5F81B0-E6C8-AD4B-A156-B2EA75CE53ED}"/>
    <hyperlink ref="VO316" r:id="rId441" xr:uid="{E73FAD7F-916C-F74E-9348-E8496144DBF6}"/>
    <hyperlink ref="YA316" r:id="rId442" xr:uid="{BC3BAA1D-8D3F-4542-8293-0C0C0939B69B}"/>
    <hyperlink ref="AAM316" r:id="rId443" xr:uid="{0BCA76AB-351C-2941-A409-A5FE1BF1C264}"/>
    <hyperlink ref="ACY316" r:id="rId444" xr:uid="{B1BB9F93-7F40-3846-A404-178544BA0B96}"/>
    <hyperlink ref="AFK316" r:id="rId445" xr:uid="{2080115E-EDA3-9E46-8831-258C10560520}"/>
    <hyperlink ref="AHW316" r:id="rId446" xr:uid="{55C610D6-A34F-B74A-AFE2-DC307A64A3CD}"/>
    <hyperlink ref="AKI316" r:id="rId447" xr:uid="{C7E8023C-A757-9746-BFA6-338175109776}"/>
    <hyperlink ref="AMU316" r:id="rId448" xr:uid="{4BC1F9D0-5235-3347-9CFF-B2802FBCEBF2}"/>
    <hyperlink ref="APG316" r:id="rId449" xr:uid="{5C942A46-00F9-8242-8066-2E8DE61EC785}"/>
    <hyperlink ref="ARS316" r:id="rId450" xr:uid="{B2B35F13-EA4C-6548-A35C-2136C0793BFE}"/>
    <hyperlink ref="AUE316" r:id="rId451" xr:uid="{76436A3A-D180-E342-8063-9798CB8AA5B3}"/>
    <hyperlink ref="AWQ316" r:id="rId452" xr:uid="{CE753096-E555-9749-91BE-93222F92B920}"/>
    <hyperlink ref="AZC316" r:id="rId453" xr:uid="{16796BE6-5F71-F347-A460-1E505C47C8AB}"/>
    <hyperlink ref="BBO316" r:id="rId454" xr:uid="{BAF01DB9-2D9C-0E47-9398-3C15C52D5EE8}"/>
    <hyperlink ref="BEA316" r:id="rId455" xr:uid="{A336FB65-4574-C147-9CB9-2B76D5550611}"/>
    <hyperlink ref="BGM316" r:id="rId456" xr:uid="{E2B1642B-99BA-E141-9906-F6D0F58DC560}"/>
    <hyperlink ref="BIY316" r:id="rId457" xr:uid="{DCF156F0-59FF-6947-B1E2-ECE9C7C55051}"/>
    <hyperlink ref="BLK316" r:id="rId458" xr:uid="{37D22898-532B-FA41-B257-BB6B1ABB012B}"/>
    <hyperlink ref="BNW316" r:id="rId459" xr:uid="{ACC252ED-6BE5-3E49-8C35-A3EAB51080A2}"/>
    <hyperlink ref="BQI316" r:id="rId460" xr:uid="{AF24856E-071A-CC41-9B12-10890493F7F4}"/>
    <hyperlink ref="BSU316" r:id="rId461" xr:uid="{A7A2C208-35B1-084E-B44B-3C8E00AC28D9}"/>
    <hyperlink ref="BVG316" r:id="rId462" xr:uid="{2CB10408-7A7C-5245-AE49-2D3374687567}"/>
    <hyperlink ref="BXS316" r:id="rId463" xr:uid="{C48F755B-691B-6143-A173-0BF0EA25D216}"/>
    <hyperlink ref="CAE316" r:id="rId464" xr:uid="{9F171CBE-8C51-0248-BDA9-F6CB1E0420C0}"/>
    <hyperlink ref="CCQ316" r:id="rId465" xr:uid="{C25B4EEA-4587-1148-8358-2A9AB4E0DB21}"/>
    <hyperlink ref="CFC316" r:id="rId466" xr:uid="{2A38AF7D-84E6-C649-B79E-565C4F02ADE3}"/>
    <hyperlink ref="CHO316" r:id="rId467" xr:uid="{35BB123D-B8C9-A24E-84F1-058329393BD5}"/>
    <hyperlink ref="CKA316" r:id="rId468" xr:uid="{652E8ADE-41F3-0449-BBC8-CCFFD82E0189}"/>
    <hyperlink ref="CMM316" r:id="rId469" xr:uid="{3059E80B-C5B2-9D4A-8491-E122E470F60A}"/>
    <hyperlink ref="COY316" r:id="rId470" xr:uid="{0D77C125-0B04-E44F-8C3D-C136C6D14C40}"/>
    <hyperlink ref="CRK316" r:id="rId471" xr:uid="{CC02AF6F-91F6-1047-90CA-0791FF824B15}"/>
    <hyperlink ref="CTW316" r:id="rId472" xr:uid="{A2F953AC-A703-D248-88CD-732B54CE49EF}"/>
    <hyperlink ref="CWI316" r:id="rId473" xr:uid="{74C91C95-919C-6243-B07D-3512AA622FDC}"/>
    <hyperlink ref="CYU316" r:id="rId474" xr:uid="{4D552591-F0F5-D345-A108-CE7537C754D1}"/>
    <hyperlink ref="DBG316" r:id="rId475" xr:uid="{C1514E33-4770-3C45-9EA5-312F62F9DCFB}"/>
    <hyperlink ref="DDS316" r:id="rId476" xr:uid="{3A61DA1B-6603-4D47-A051-87EC597ACE21}"/>
    <hyperlink ref="DGE316" r:id="rId477" xr:uid="{9FB3E035-312B-8048-A7AD-1E924142C0BF}"/>
    <hyperlink ref="DIQ316" r:id="rId478" xr:uid="{6D842B50-D3FB-6F4E-94A7-3FB4B9AA88C1}"/>
    <hyperlink ref="DLC316" r:id="rId479" xr:uid="{7E61E282-3491-2340-8556-9848C6960A2E}"/>
    <hyperlink ref="DNO316" r:id="rId480" xr:uid="{0192F695-1954-684A-B9C4-23936571086B}"/>
    <hyperlink ref="DQA316" r:id="rId481" xr:uid="{1B29EE6C-7F21-384A-AC64-0056F53B8D0C}"/>
    <hyperlink ref="DSM316" r:id="rId482" xr:uid="{40AF9AD3-CE1F-DB4D-812A-EDBE7382C4AE}"/>
    <hyperlink ref="DUY316" r:id="rId483" xr:uid="{B99B1178-BD0C-CD44-B579-D19DD20DD354}"/>
    <hyperlink ref="DXK316" r:id="rId484" xr:uid="{9679B78B-1841-FB47-B93F-F611A2BB7A0C}"/>
    <hyperlink ref="DZW316" r:id="rId485" xr:uid="{F6E0632B-C288-D247-B288-686F187A88BA}"/>
    <hyperlink ref="ECI316" r:id="rId486" xr:uid="{A4BB89C9-8D56-AF42-A1B6-0CBA86A5B370}"/>
    <hyperlink ref="EEU316" r:id="rId487" xr:uid="{9A09E47F-0122-FC46-A34A-7E73B8461973}"/>
    <hyperlink ref="EHG316" r:id="rId488" xr:uid="{05AEA5BF-8EEE-E142-B7D6-6E815B606F39}"/>
    <hyperlink ref="EJS316" r:id="rId489" xr:uid="{D9B42717-5BE2-9D45-87AB-8D65C118197C}"/>
    <hyperlink ref="EME316" r:id="rId490" xr:uid="{54C7DF46-FE01-DA4E-BDD7-E65002057261}"/>
    <hyperlink ref="EOQ316" r:id="rId491" xr:uid="{50BF7B68-48B3-F946-921C-50A0F54E086C}"/>
    <hyperlink ref="ERC316" r:id="rId492" xr:uid="{445E379C-73C5-FE49-B1DD-BAE9585B5BC2}"/>
    <hyperlink ref="ETO316" r:id="rId493" xr:uid="{C6C09567-C0E2-404A-8879-578FC5955F62}"/>
    <hyperlink ref="EWA316" r:id="rId494" xr:uid="{D7B804AC-1EDA-C34E-A15F-0D04AF0EC15F}"/>
    <hyperlink ref="EYM316" r:id="rId495" xr:uid="{89833AC4-5B43-924A-97A1-AE5B5E0F8434}"/>
    <hyperlink ref="FAY316" r:id="rId496" xr:uid="{5F38B868-7AF3-294E-9025-4E204F9836A1}"/>
    <hyperlink ref="FDK316" r:id="rId497" xr:uid="{C1B62718-D629-4047-876B-3087F4D0065E}"/>
    <hyperlink ref="FFW316" r:id="rId498" xr:uid="{AB9EF54F-F17F-C34F-BA14-1B207BE481B8}"/>
    <hyperlink ref="FII316" r:id="rId499" xr:uid="{BB922CEB-711B-5344-AAB4-99362F16D189}"/>
    <hyperlink ref="FKU316" r:id="rId500" xr:uid="{42509382-618C-0C42-B89F-6E102B136D51}"/>
    <hyperlink ref="FNG316" r:id="rId501" xr:uid="{E650EBDC-9708-4747-B15E-3427C81BAB40}"/>
    <hyperlink ref="FPS316" r:id="rId502" xr:uid="{075D1822-01DE-AA4F-8AAA-0AA82519E2D4}"/>
    <hyperlink ref="FSE316" r:id="rId503" xr:uid="{BB43C5B2-B153-8945-8C49-0F46069CE73D}"/>
    <hyperlink ref="FUQ316" r:id="rId504" xr:uid="{F13A64D4-FE21-D949-BBA8-CEEECA90D01B}"/>
    <hyperlink ref="FXC316" r:id="rId505" xr:uid="{842DDB0B-4455-6343-8015-DB002E6D05EC}"/>
    <hyperlink ref="FZO316" r:id="rId506" xr:uid="{332BDCE1-F153-4E49-AFD0-57CF2D4F638D}"/>
    <hyperlink ref="GCA316" r:id="rId507" xr:uid="{21D1E389-6ED2-1B4A-8593-D915E560F458}"/>
    <hyperlink ref="GEM316" r:id="rId508" xr:uid="{FEF6F94D-67CE-D94B-BFC7-42A7D402543F}"/>
    <hyperlink ref="GGY316" r:id="rId509" xr:uid="{9C8590C6-235A-0647-A9A9-FE2B46C3202A}"/>
    <hyperlink ref="GJK316" r:id="rId510" xr:uid="{CD83DAC0-8CEE-FD46-AA44-DF25AC471BEC}"/>
    <hyperlink ref="GLW316" r:id="rId511" xr:uid="{10742EB6-6BAD-6E46-B96B-A3E49406DEB1}"/>
    <hyperlink ref="GOI316" r:id="rId512" xr:uid="{8614F447-302D-6143-AC61-506CCD1686FE}"/>
    <hyperlink ref="GQU316" r:id="rId513" xr:uid="{3D9ECF03-C249-CD4E-AD95-06E6C43B065A}"/>
    <hyperlink ref="GTG316" r:id="rId514" xr:uid="{7F14DB71-C4DB-B444-BEF7-7339B2A14B5A}"/>
    <hyperlink ref="GVS316" r:id="rId515" xr:uid="{6954C38F-73FE-1240-83FC-C88E2707B0D8}"/>
    <hyperlink ref="GYE316" r:id="rId516" xr:uid="{272FEE19-0BD0-BB47-8900-80B1F36591E8}"/>
    <hyperlink ref="HAQ316" r:id="rId517" xr:uid="{9AD2AE89-F186-2843-A849-B1C29103D80E}"/>
    <hyperlink ref="HDC316" r:id="rId518" xr:uid="{3E491DCE-BE5F-3246-AB1E-C3ACEA85BEED}"/>
    <hyperlink ref="HFO316" r:id="rId519" xr:uid="{786915B2-81DB-664B-A9EE-6CAAE898598F}"/>
    <hyperlink ref="HIA316" r:id="rId520" xr:uid="{0C56DD56-8EBD-394A-A2EE-07FECFB690AD}"/>
    <hyperlink ref="HKM316" r:id="rId521" xr:uid="{CC4AA019-C052-1042-BD4B-3776A65927A1}"/>
    <hyperlink ref="HMY316" r:id="rId522" xr:uid="{E14E69AA-46DF-E84A-91B3-3B4470ECDCF4}"/>
    <hyperlink ref="HPK316" r:id="rId523" xr:uid="{4DBF8705-A982-584C-BF6E-70D7D0E7A4D1}"/>
    <hyperlink ref="HRW316" r:id="rId524" xr:uid="{7B7F6261-8F71-2B42-94C9-90DC6F7BDA58}"/>
    <hyperlink ref="HUI316" r:id="rId525" xr:uid="{EF98A50F-9E36-6F43-BA3E-7A47A53BCB62}"/>
    <hyperlink ref="HWU316" r:id="rId526" xr:uid="{CB6A2E6C-79E1-EF4B-B831-E4FF1893F564}"/>
    <hyperlink ref="HZG316" r:id="rId527" xr:uid="{B408FF72-3E0F-CA43-93BE-CCC053936056}"/>
    <hyperlink ref="IBS316" r:id="rId528" xr:uid="{CADED735-89F0-A349-9BBA-AAD41F46AB01}"/>
    <hyperlink ref="IEE316" r:id="rId529" xr:uid="{7075FD3C-9C97-D940-8302-963565B4E9C2}"/>
    <hyperlink ref="IGQ316" r:id="rId530" xr:uid="{5DFA5918-0753-CE4B-8D50-F89785489DB5}"/>
    <hyperlink ref="IJC316" r:id="rId531" xr:uid="{D65C0A47-6DD3-B64E-BF9C-FFD39DF0527E}"/>
    <hyperlink ref="ILO316" r:id="rId532" xr:uid="{7A770568-396D-0A45-AF1F-0975F3CBA27C}"/>
    <hyperlink ref="IOA316" r:id="rId533" xr:uid="{1F94C802-44C9-974E-A7F8-32C0A081B5CC}"/>
    <hyperlink ref="IQM316" r:id="rId534" xr:uid="{85915690-2959-DC4C-91D7-1EA80FDF12B0}"/>
    <hyperlink ref="ISY316" r:id="rId535" xr:uid="{352F9E54-A0AB-6F43-A297-D9AD877414FC}"/>
    <hyperlink ref="IVK316" r:id="rId536" xr:uid="{92FBBCFE-44BC-D74E-A26B-6DA431941302}"/>
    <hyperlink ref="IXW316" r:id="rId537" xr:uid="{9FDC7812-F845-6F45-ADB5-66C8E292C97C}"/>
    <hyperlink ref="JAI316" r:id="rId538" xr:uid="{6504995C-615E-BB42-9465-BB70DD827388}"/>
    <hyperlink ref="JCU316" r:id="rId539" xr:uid="{1A5DDB63-46B6-074E-8F11-E3BD7C2CAFE3}"/>
    <hyperlink ref="JFG316" r:id="rId540" xr:uid="{ED453933-FEDB-334A-B5D7-B02188CBAC06}"/>
    <hyperlink ref="JHS316" r:id="rId541" xr:uid="{6C57E9C9-BCF5-834F-AAD1-33601E1E4D16}"/>
    <hyperlink ref="JKE316" r:id="rId542" xr:uid="{D8C74D0D-F8F6-0349-9B4B-741C99952C75}"/>
    <hyperlink ref="JMQ316" r:id="rId543" xr:uid="{0E5F463E-B25E-544D-83EA-1518A341EC77}"/>
    <hyperlink ref="JPC316" r:id="rId544" xr:uid="{7642372D-873E-5F4B-8377-01A06635B4D0}"/>
    <hyperlink ref="JRO316" r:id="rId545" xr:uid="{C0DE7A79-E822-D04B-A3FB-E8B66F649573}"/>
    <hyperlink ref="JUA316" r:id="rId546" xr:uid="{79DFC249-6B8D-684E-A962-5D7A759C0D86}"/>
    <hyperlink ref="JWM316" r:id="rId547" xr:uid="{1982BC35-7485-114F-9F6D-B04F5585F4A9}"/>
    <hyperlink ref="JYY316" r:id="rId548" xr:uid="{1E89A421-94FC-BB40-9BC4-3DAA15FA7B44}"/>
    <hyperlink ref="KBK316" r:id="rId549" xr:uid="{BEEDAF2F-43FC-494C-B5E9-1908A9979F93}"/>
    <hyperlink ref="KDW316" r:id="rId550" xr:uid="{FD4663EB-6901-D744-AD80-07C1D4CE7A9F}"/>
    <hyperlink ref="KGI316" r:id="rId551" xr:uid="{57234981-B6D8-0343-ACF8-BCC188B54264}"/>
    <hyperlink ref="KIU316" r:id="rId552" xr:uid="{BB87D628-3DC1-7048-922A-B4342878392E}"/>
    <hyperlink ref="KLG316" r:id="rId553" xr:uid="{E71F6AC1-3288-F740-87DE-A3065BAB51E4}"/>
    <hyperlink ref="KNS316" r:id="rId554" xr:uid="{FE35B917-F306-2346-AB11-7EBDE6E439D9}"/>
    <hyperlink ref="KQE316" r:id="rId555" xr:uid="{5266089C-4D3B-A143-BCAA-3E8EFC5A889F}"/>
    <hyperlink ref="KSQ316" r:id="rId556" xr:uid="{7D244211-2483-B74F-B7B9-8D643E8E2D34}"/>
    <hyperlink ref="KVC316" r:id="rId557" xr:uid="{BA4317AF-2845-8946-9627-FF7B446368D3}"/>
    <hyperlink ref="KXO316" r:id="rId558" xr:uid="{F802A3EE-F27F-0247-A3AC-B6B72A71875E}"/>
    <hyperlink ref="LAA316" r:id="rId559" xr:uid="{A8375199-CB0B-6B4B-98AF-2E855B610A4E}"/>
    <hyperlink ref="LCM316" r:id="rId560" xr:uid="{74FFD3DE-1E92-2445-836B-160DF1F8ACA6}"/>
    <hyperlink ref="LEY316" r:id="rId561" xr:uid="{FFB56E95-1742-DF49-A191-E63BDCE47249}"/>
    <hyperlink ref="LHK316" r:id="rId562" xr:uid="{8210E897-5575-4445-A16A-2D55A4CBC152}"/>
    <hyperlink ref="LJW316" r:id="rId563" xr:uid="{DDA37037-75F6-A346-AE86-A3E88867C639}"/>
    <hyperlink ref="LMI316" r:id="rId564" xr:uid="{38E8A7B2-9077-2B48-9FC1-620E2D5C107D}"/>
    <hyperlink ref="LOU316" r:id="rId565" xr:uid="{31E166D7-1AE9-9A42-B236-C0A0063CEB56}"/>
    <hyperlink ref="LRG316" r:id="rId566" xr:uid="{B1F65B1E-6A92-6B44-AC89-3CFFE6E9E967}"/>
    <hyperlink ref="LTS316" r:id="rId567" xr:uid="{3FD0D473-4B5B-F847-974D-5775CE576C62}"/>
    <hyperlink ref="LWE316" r:id="rId568" xr:uid="{C396ACD7-F3D3-E342-8639-D466C702F297}"/>
    <hyperlink ref="LYQ316" r:id="rId569" xr:uid="{642DCDB3-D44F-BB4E-B914-ABAC13E72231}"/>
    <hyperlink ref="MBC316" r:id="rId570" xr:uid="{B7A22555-1547-1845-9961-1BEA62D51BFF}"/>
    <hyperlink ref="MDO316" r:id="rId571" xr:uid="{037B9893-254D-4B4A-95B7-5CED6EA6D536}"/>
    <hyperlink ref="MGA316" r:id="rId572" xr:uid="{9E994D5F-7E3E-8247-B24F-2D3458C27AF1}"/>
    <hyperlink ref="MIM316" r:id="rId573" xr:uid="{3D726BA1-FC8D-AD4C-B7B5-259FF81DB9F9}"/>
    <hyperlink ref="MKY316" r:id="rId574" xr:uid="{68ACCAEB-A94E-A249-9AFC-FD1E767D0BCB}"/>
    <hyperlink ref="MNK316" r:id="rId575" xr:uid="{3F589D48-514B-1845-A202-082E24D4DB7A}"/>
    <hyperlink ref="MPW316" r:id="rId576" xr:uid="{482012EE-F84C-DB40-AFBC-CD1D179D7D03}"/>
    <hyperlink ref="MSI316" r:id="rId577" xr:uid="{F12257A8-54CE-4643-B69D-42FEAB329825}"/>
    <hyperlink ref="MUU316" r:id="rId578" xr:uid="{CAAB2241-5EDC-EC41-8338-BFF3E76D0E76}"/>
    <hyperlink ref="MXG316" r:id="rId579" xr:uid="{A36B8371-737E-9443-8FA5-85C6747F1978}"/>
    <hyperlink ref="MZS316" r:id="rId580" xr:uid="{4CE5154A-BC7A-844C-8039-99196731CB70}"/>
    <hyperlink ref="NCE316" r:id="rId581" xr:uid="{0A84BDF3-232B-4147-A7F9-E2254600ED95}"/>
    <hyperlink ref="NEQ316" r:id="rId582" xr:uid="{B055AE4C-661E-8245-92E1-A33E592A92CB}"/>
    <hyperlink ref="NHC316" r:id="rId583" xr:uid="{7B6C3A59-3698-8943-AD45-B4BCD74C456B}"/>
    <hyperlink ref="NJO316" r:id="rId584" xr:uid="{211EC3EA-CE5A-D049-8DF1-DF9222C0E17B}"/>
    <hyperlink ref="NMA316" r:id="rId585" xr:uid="{325C3825-8D90-604C-89C5-858DEB672704}"/>
    <hyperlink ref="NOM316" r:id="rId586" xr:uid="{A8CDC765-F4A6-3E49-AF66-666EC7D46D6E}"/>
    <hyperlink ref="NQY316" r:id="rId587" xr:uid="{402E7083-7781-A74D-ACD0-7684BA84DBE7}"/>
    <hyperlink ref="NTK316" r:id="rId588" xr:uid="{1F1F9178-A379-474F-92C4-0796D2E62AD8}"/>
    <hyperlink ref="NVW316" r:id="rId589" xr:uid="{34F5A29A-39DB-ED4C-822D-761F2141AAFF}"/>
    <hyperlink ref="NYI316" r:id="rId590" xr:uid="{A594227E-D8BA-9B4D-B456-AAD3CECC78D6}"/>
    <hyperlink ref="OAU316" r:id="rId591" xr:uid="{6271895A-88B5-2849-B57F-20ED94AAA005}"/>
    <hyperlink ref="ODG316" r:id="rId592" xr:uid="{E70F1968-9A73-9C4B-934D-DFA184FD7BB0}"/>
    <hyperlink ref="OFS316" r:id="rId593" xr:uid="{9837DD3F-C965-DE4E-9D54-05D85F405361}"/>
    <hyperlink ref="OIE316" r:id="rId594" xr:uid="{A6E2BBCF-0B1C-EF4E-A537-22F44288DA9F}"/>
    <hyperlink ref="OKQ316" r:id="rId595" xr:uid="{20CACFBC-CC66-E048-ADE0-8E11AFA769C9}"/>
    <hyperlink ref="ONC316" r:id="rId596" xr:uid="{00BC6797-3926-CA49-AA67-B17F8193C875}"/>
    <hyperlink ref="OPO316" r:id="rId597" xr:uid="{93753229-DE3A-E044-80BC-4CFE36A7DA28}"/>
    <hyperlink ref="OSA316" r:id="rId598" xr:uid="{3898C13D-6121-4D4A-AE46-8C2E60862F54}"/>
    <hyperlink ref="OUM316" r:id="rId599" xr:uid="{C4FBE0A1-851B-1540-B8BA-6C19D3C72DCE}"/>
    <hyperlink ref="OWY316" r:id="rId600" xr:uid="{F3F99DF4-350A-9F4C-9F5D-819D1AA8E6D9}"/>
    <hyperlink ref="OZK316" r:id="rId601" xr:uid="{B0752888-00B5-9840-A387-0A9B6F7A4FBC}"/>
    <hyperlink ref="PBW316" r:id="rId602" xr:uid="{F835E319-5F31-2349-8687-8E50520B4ED4}"/>
    <hyperlink ref="PEI316" r:id="rId603" xr:uid="{3F57E69F-A983-5E4D-890D-A90DE71DD309}"/>
    <hyperlink ref="PGU316" r:id="rId604" xr:uid="{7DE585C6-1CF4-9E47-8F28-693F1AFB82E2}"/>
    <hyperlink ref="PJG316" r:id="rId605" xr:uid="{B02C6110-5DA3-894A-9E57-5AB1B0027A0C}"/>
    <hyperlink ref="PLS316" r:id="rId606" xr:uid="{9263DABF-EA47-D949-AAE6-243DE96BB51B}"/>
    <hyperlink ref="POE316" r:id="rId607" xr:uid="{7C9DC156-FF81-E545-96B4-5CD9DD9C4799}"/>
    <hyperlink ref="PQQ316" r:id="rId608" xr:uid="{7DC55DE7-ACE5-B842-B88B-FC5F7C8C514A}"/>
    <hyperlink ref="PTC316" r:id="rId609" xr:uid="{F26E98F1-79D8-C44D-A059-1FBDE52BD942}"/>
    <hyperlink ref="PVO316" r:id="rId610" xr:uid="{61C7A658-1D3A-DA49-8239-8CCC9C3008ED}"/>
    <hyperlink ref="PYA316" r:id="rId611" xr:uid="{33CBAD6E-FC55-6C44-A25B-FCA5F057C9A2}"/>
    <hyperlink ref="QAM316" r:id="rId612" xr:uid="{95271C17-FDD3-FD4E-B9CB-8B02096EEB8A}"/>
    <hyperlink ref="QCY316" r:id="rId613" xr:uid="{B4C19A34-4593-EB4A-B994-65CAC9315B7F}"/>
    <hyperlink ref="QFK316" r:id="rId614" xr:uid="{154AAC6D-2607-E640-8F99-4FE7791E279F}"/>
    <hyperlink ref="QHW316" r:id="rId615" xr:uid="{64933C68-D56D-574B-9301-360E7D47E06E}"/>
    <hyperlink ref="QKI316" r:id="rId616" xr:uid="{8A2C9E1C-E792-6642-92C4-43952DA2D917}"/>
    <hyperlink ref="QMU316" r:id="rId617" xr:uid="{BFA26957-B6AD-EC4B-9F00-BE1A673EBA67}"/>
    <hyperlink ref="QPG316" r:id="rId618" xr:uid="{3327FB6C-D134-3849-B6C6-792E89694C7B}"/>
    <hyperlink ref="QRS316" r:id="rId619" xr:uid="{FBB7F340-7862-0047-B040-8BD2F39C6142}"/>
    <hyperlink ref="QUE316" r:id="rId620" xr:uid="{4E3A7BAC-1BDC-7842-A917-5F30914B1691}"/>
    <hyperlink ref="QWQ316" r:id="rId621" xr:uid="{487C7BD2-5719-104D-A5B1-B73C71086C3B}"/>
    <hyperlink ref="QZC316" r:id="rId622" xr:uid="{067017BE-68A3-B141-8020-CB0B0ECF3EC3}"/>
    <hyperlink ref="RBO316" r:id="rId623" xr:uid="{3D01C381-BE16-AC45-BAFC-BD271198303A}"/>
    <hyperlink ref="REA316" r:id="rId624" xr:uid="{C44E408B-1981-864F-A32F-9F6480FEDF60}"/>
    <hyperlink ref="RGM316" r:id="rId625" xr:uid="{1AA5E616-BA68-7245-AE17-30139873D2A4}"/>
    <hyperlink ref="RIY316" r:id="rId626" xr:uid="{48F88F33-9DDD-974A-AEF9-9B6BA4FA55DD}"/>
    <hyperlink ref="RLK316" r:id="rId627" xr:uid="{DE09301C-37E3-F642-AAA6-4C735921C563}"/>
    <hyperlink ref="RNW316" r:id="rId628" xr:uid="{2615C54C-0E9B-1E41-9F02-8BC2BD4A737E}"/>
    <hyperlink ref="RQI316" r:id="rId629" xr:uid="{E514F1F6-C9CA-EC46-889A-284CFFBB8F67}"/>
    <hyperlink ref="RSU316" r:id="rId630" xr:uid="{1AE400AB-37A4-5D46-8E03-9546EB99E2F8}"/>
    <hyperlink ref="RVG316" r:id="rId631" xr:uid="{9FBF7A5A-3ABA-9F4B-9C22-E922449AEE05}"/>
    <hyperlink ref="RXS316" r:id="rId632" xr:uid="{23FB7A85-7D7E-5A4D-8F6D-1BB1741E9733}"/>
    <hyperlink ref="SAE316" r:id="rId633" xr:uid="{2BDAA225-1FBC-B94D-8152-D23976AA2A0F}"/>
    <hyperlink ref="SCQ316" r:id="rId634" xr:uid="{AB1CEF82-0639-BC4F-9190-DAE18430109E}"/>
    <hyperlink ref="SFC316" r:id="rId635" xr:uid="{78C2C90B-4393-F644-BD60-71972045B391}"/>
    <hyperlink ref="SHO316" r:id="rId636" xr:uid="{98F70EC1-9D2E-064C-A474-6A5AD7F6D7B4}"/>
    <hyperlink ref="SKA316" r:id="rId637" xr:uid="{25A07AB0-7CED-EF47-ADF9-C4CD32D53A2A}"/>
    <hyperlink ref="SMM316" r:id="rId638" xr:uid="{B99921A9-AB44-1F45-AECB-02A77F74D4BF}"/>
    <hyperlink ref="SOY316" r:id="rId639" xr:uid="{2723CB55-7ED6-0247-ABC0-F704FD5FBF57}"/>
    <hyperlink ref="SRK316" r:id="rId640" xr:uid="{D704782E-E345-124B-83E8-07174531B429}"/>
    <hyperlink ref="STW316" r:id="rId641" xr:uid="{06DC7BE8-91B3-D446-9DD6-0E04B98E60CE}"/>
    <hyperlink ref="SWI316" r:id="rId642" xr:uid="{B35F092C-357B-A94D-8E0B-47BE78F193AE}"/>
    <hyperlink ref="SYU316" r:id="rId643" xr:uid="{C3EE76DE-E8A2-6945-8CEC-8E33359031EE}"/>
    <hyperlink ref="TBG316" r:id="rId644" xr:uid="{73333D07-E864-BC48-83B7-71B9521AEC0A}"/>
    <hyperlink ref="TDS316" r:id="rId645" xr:uid="{2D56C34E-0DB8-2349-AA2B-7445F1C8884A}"/>
    <hyperlink ref="TGE316" r:id="rId646" xr:uid="{DFFE4597-6342-D342-8036-F23D24AD256D}"/>
    <hyperlink ref="TIQ316" r:id="rId647" xr:uid="{682936DD-6EEB-0E4E-BDC7-B88A76B9E2F7}"/>
    <hyperlink ref="TLC316" r:id="rId648" xr:uid="{9DF8AE4A-4795-0842-96EE-86779C2BE2AF}"/>
    <hyperlink ref="TNO316" r:id="rId649" xr:uid="{DA686BF7-36EE-6049-945A-0D44821EBE50}"/>
    <hyperlink ref="TQA316" r:id="rId650" xr:uid="{F3123730-6AFC-234B-B732-8AE1C47A51BC}"/>
    <hyperlink ref="TSM316" r:id="rId651" xr:uid="{480531B6-AC0E-F142-B441-602DA783D79E}"/>
    <hyperlink ref="TUY316" r:id="rId652" xr:uid="{2D4A40C4-12C1-8248-AC56-04101B73213A}"/>
    <hyperlink ref="TXK316" r:id="rId653" xr:uid="{F91F3F08-B69C-414F-B7D6-9A06D6FB8B98}"/>
    <hyperlink ref="TZW316" r:id="rId654" xr:uid="{E653D46E-F972-3D45-BA4D-5D087FF25D54}"/>
    <hyperlink ref="UCI316" r:id="rId655" xr:uid="{AA5FEF83-95AA-234B-A1DA-AED4F08C50F6}"/>
    <hyperlink ref="UEU316" r:id="rId656" xr:uid="{85BC1E6B-DFEC-BC4E-ACB8-11A803FA20DC}"/>
    <hyperlink ref="UHG316" r:id="rId657" xr:uid="{E934F3E6-8845-AA4D-88C8-9A99163F9747}"/>
    <hyperlink ref="UJS316" r:id="rId658" xr:uid="{08889CD4-52A1-A044-B2AB-9609407BCE77}"/>
    <hyperlink ref="UME316" r:id="rId659" xr:uid="{5A697EF5-FD09-6641-9000-D22D39F92D3F}"/>
    <hyperlink ref="UOQ316" r:id="rId660" xr:uid="{2B594211-1EBA-C143-8EFA-F75B9EF15A33}"/>
    <hyperlink ref="URC316" r:id="rId661" xr:uid="{D560EEE1-1F5F-7444-BAA8-F09511F36CB1}"/>
    <hyperlink ref="UTO316" r:id="rId662" xr:uid="{F81DF81F-AD2B-0D47-AA02-B1023079D3A2}"/>
    <hyperlink ref="UWA316" r:id="rId663" xr:uid="{B16020EF-29F8-5944-9372-7AD0E4548AE9}"/>
    <hyperlink ref="UYM316" r:id="rId664" xr:uid="{7FEFBAED-0B1E-2144-82CA-BB57C6BCF329}"/>
    <hyperlink ref="VAY316" r:id="rId665" xr:uid="{19F39215-ABE0-6E46-8D21-FE3BE2B0B128}"/>
    <hyperlink ref="VDK316" r:id="rId666" xr:uid="{4918D2E3-CBC0-5E4B-9BA6-042D511BD250}"/>
    <hyperlink ref="VFW316" r:id="rId667" xr:uid="{F4E4B0C3-74EB-C74E-8DD4-DB88704B2138}"/>
    <hyperlink ref="VII316" r:id="rId668" xr:uid="{EBD7B133-800F-5847-93D0-833466FCFF22}"/>
    <hyperlink ref="VKU316" r:id="rId669" xr:uid="{721EA754-2833-994D-8303-C641F21FEFD0}"/>
    <hyperlink ref="VNG316" r:id="rId670" xr:uid="{5FF1069E-F504-9A4F-B6E9-D1731C71F28C}"/>
    <hyperlink ref="VPS316" r:id="rId671" xr:uid="{3C0D9E0B-9D1D-944B-A512-6A376E3A5EE9}"/>
    <hyperlink ref="VSE316" r:id="rId672" xr:uid="{F69D4425-695B-2B45-B1A6-0DDED8CB6CE8}"/>
    <hyperlink ref="VUQ316" r:id="rId673" xr:uid="{F613A8A7-035F-974C-98B0-5653F0668D71}"/>
    <hyperlink ref="VXC316" r:id="rId674" xr:uid="{EA79784B-6E13-B740-888B-EE4B30EAF9B9}"/>
    <hyperlink ref="VZO316" r:id="rId675" xr:uid="{6CEA5A73-5056-864E-A547-6EDBB02C4E63}"/>
    <hyperlink ref="WCA316" r:id="rId676" xr:uid="{B41AD8B2-4DCE-E94B-98F1-637E37202A50}"/>
    <hyperlink ref="WEM316" r:id="rId677" xr:uid="{D3A6C850-A85F-D643-A806-1D8E14D8B831}"/>
    <hyperlink ref="WGY316" r:id="rId678" xr:uid="{612336AD-01C1-AC43-BF11-6D79E6215AB3}"/>
    <hyperlink ref="WJK316" r:id="rId679" xr:uid="{DF8AC985-0C90-D443-B212-3927FA465A8A}"/>
    <hyperlink ref="WLW316" r:id="rId680" xr:uid="{E51EE51A-7599-AC4C-B09B-874931462236}"/>
    <hyperlink ref="WOI316" r:id="rId681" xr:uid="{DDC9F491-74F5-DB44-B298-6FB855A1602D}"/>
    <hyperlink ref="WQU316" r:id="rId682" xr:uid="{67512F0B-23F4-7D46-A968-4C7309D8C656}"/>
    <hyperlink ref="WTG316" r:id="rId683" xr:uid="{1790A9AF-F8C9-1845-AA4B-43458754C408}"/>
    <hyperlink ref="WVS316" r:id="rId684" xr:uid="{3CEEBBE2-0970-4F4E-AB7D-38D5FD5DB846}"/>
    <hyperlink ref="WYE316" r:id="rId685" xr:uid="{3B9BB3A5-C069-404D-9B7C-EE157B5646B6}"/>
    <hyperlink ref="XAQ316" r:id="rId686" xr:uid="{7FF61DB2-A9D6-F546-A640-35404A1CD324}"/>
    <hyperlink ref="XDC316" r:id="rId687" xr:uid="{A7948D43-DF14-6D4F-B680-1D27120C0954}"/>
    <hyperlink ref="K190" r:id="rId688" xr:uid="{E35A6D50-7C56-0240-9265-E30CFEA255DF}"/>
    <hyperlink ref="J191" r:id="rId689" xr:uid="{70C61430-2C5D-FE4A-991B-7C96B61D2E5F}"/>
    <hyperlink ref="J289" r:id="rId690" xr:uid="{4F3C6402-18A2-A149-A4F2-B34858FF5F38}"/>
    <hyperlink ref="J300" r:id="rId691" xr:uid="{0C7FE7BD-F758-C540-9F3E-E56B4075645A}"/>
    <hyperlink ref="K300" r:id="rId692" xr:uid="{84F45872-D7E8-7E46-BF69-9B8BFA96E45B}"/>
    <hyperlink ref="L300" r:id="rId693" xr:uid="{CD3DAA02-4C48-654D-89CF-E93A580E680C}"/>
    <hyperlink ref="J203" r:id="rId694" xr:uid="{D72C69BA-ECC6-044F-9B04-CAAE063DFD6E}"/>
    <hyperlink ref="K203" r:id="rId695" xr:uid="{30CB0CE1-3E84-B446-9E1E-B1A7C40CB9F1}"/>
    <hyperlink ref="J306" r:id="rId696" xr:uid="{52265A58-D77D-AB46-8EBE-2E60F2516601}"/>
    <hyperlink ref="K48" r:id="rId697" xr:uid="{175240CC-9391-DB45-AA55-C08AA46C46EF}"/>
    <hyperlink ref="J142" r:id="rId698" xr:uid="{BE01DCC4-F233-E540-98B8-907A9B05092D}"/>
    <hyperlink ref="K142" r:id="rId699" xr:uid="{1A1511EC-F4B2-DE4C-9392-B32B7D1AB301}"/>
    <hyperlink ref="J144" r:id="rId700" xr:uid="{E41F58D5-4BDA-2E47-A8FA-9F30A3EEDA19}"/>
    <hyperlink ref="K189" r:id="rId701" xr:uid="{F187D397-433A-F040-8D5E-F1ACA2253358}"/>
    <hyperlink ref="L189" r:id="rId702" xr:uid="{CE47FCD6-C923-C649-A5B2-313F2AA41C60}"/>
    <hyperlink ref="J218" r:id="rId703" xr:uid="{1DD70574-6238-BE45-AF05-8F6A04A61BA8}"/>
    <hyperlink ref="N218" r:id="rId704" xr:uid="{29CCE22D-0D90-BE4F-8250-CFB04B20FA0C}"/>
    <hyperlink ref="K218" r:id="rId705" xr:uid="{50EB792D-F70E-104C-98D5-E5CFE7686E49}"/>
    <hyperlink ref="L218" r:id="rId706" xr:uid="{0A3898EC-3DC7-8B45-90C8-5E3EA943EB03}"/>
    <hyperlink ref="M218" r:id="rId707" xr:uid="{6F5F621F-2CFD-2041-820F-BF1EAD62E9B7}"/>
    <hyperlink ref="J60" r:id="rId708" xr:uid="{E0CFDE54-DEF0-C24A-B73E-D93B35838E59}"/>
    <hyperlink ref="J127" r:id="rId709" xr:uid="{D780CE2C-9F8D-9E47-9603-C413775E2313}"/>
    <hyperlink ref="K165" r:id="rId710" xr:uid="{96127CF4-47C3-7B4D-8550-D08EE8CA2DA6}"/>
    <hyperlink ref="J165" r:id="rId711" xr:uid="{0425F089-69BD-644C-8BD1-5280869B26DE}"/>
    <hyperlink ref="K168" r:id="rId712" xr:uid="{540043B1-85A9-594E-A97A-F4FA88885D03}"/>
    <hyperlink ref="J274" r:id="rId713" xr:uid="{9F282E90-9B36-FF45-A276-01458D33681F}"/>
    <hyperlink ref="K274" r:id="rId714" xr:uid="{A79E86A8-1DC1-E243-9C6C-E97A019F9141}"/>
    <hyperlink ref="M165" r:id="rId715" xr:uid="{5E864E22-CEA8-9F4A-B6DD-5DE9E347E6C8}"/>
    <hyperlink ref="J166" r:id="rId716" xr:uid="{9DB8848B-F35D-8F49-8B79-A3797D912CE8}"/>
    <hyperlink ref="J293" r:id="rId717" xr:uid="{C2A8E8B8-212C-FF49-AEE0-F9706E65208E}"/>
    <hyperlink ref="K349" r:id="rId718" xr:uid="{E060DCCC-DF70-6842-BF39-3DB63114A11A}"/>
    <hyperlink ref="J190" r:id="rId719" xr:uid="{5E89AD3F-D0C1-794B-AD5A-2325B95D6BC1}"/>
    <hyperlink ref="M37" r:id="rId720" xr:uid="{6DE2BF40-7018-9446-BC0C-B852A63C88C3}"/>
    <hyperlink ref="K159" r:id="rId721" xr:uid="{A5BE7393-3542-7044-9E7F-205C2AAEC072}"/>
    <hyperlink ref="J30" r:id="rId722" xr:uid="{620BBEFB-94C5-4E80-8889-360C944A6B15}"/>
    <hyperlink ref="J31" r:id="rId723" xr:uid="{3C25CE78-267D-4803-B7D8-2755A12D7179}"/>
    <hyperlink ref="J124" r:id="rId724" xr:uid="{601EEA61-CD2E-4E59-AC13-0E116DAF55FA}"/>
    <hyperlink ref="J319" r:id="rId725" xr:uid="{BEAA1130-44EE-497A-B9FA-44B21DE0D6D3}"/>
    <hyperlink ref="K319" r:id="rId726" xr:uid="{F8ECAD79-7276-459E-9746-656D0C8BBB0F}"/>
    <hyperlink ref="L319" r:id="rId727" xr:uid="{A45F0274-1B3E-4337-B12B-E5C71A78D0DD}"/>
    <hyperlink ref="J315" r:id="rId728" xr:uid="{754448C8-6DC8-4E93-A876-6C0FA4B3DBAE}"/>
    <hyperlink ref="J213" r:id="rId729" xr:uid="{4A548DC2-486F-42C2-9718-791E233AC944}"/>
    <hyperlink ref="K240" r:id="rId730" xr:uid="{FD29F761-9EEB-4D6F-BD82-7B92917F900A}"/>
    <hyperlink ref="J240" r:id="rId731" xr:uid="{4BCDFEF6-FFA5-4348-A508-7B29F4037CBC}"/>
    <hyperlink ref="L240" r:id="rId732" xr:uid="{544CA356-95AF-4E00-BBA0-A391FFC66B2A}"/>
    <hyperlink ref="J242" r:id="rId733" xr:uid="{AC2F8105-CA60-45FF-9234-64FBF28349E8}"/>
    <hyperlink ref="K242" r:id="rId734" xr:uid="{F8A69294-F02B-41EE-876F-A49BB9C9B1EF}"/>
    <hyperlink ref="M240" r:id="rId735" xr:uid="{DDDA0840-E39E-4CC4-9610-CB161E2135F8}"/>
    <hyperlink ref="L242" r:id="rId736" xr:uid="{F9835804-FEC3-44B1-A3CD-6FFD378248F3}"/>
    <hyperlink ref="J96" r:id="rId737" xr:uid="{0752509F-08C8-47BB-A2D0-B62D3C429645}"/>
    <hyperlink ref="K96" r:id="rId738" xr:uid="{90D0D43F-19BF-4001-A7C9-E22623CFA4A9}"/>
    <hyperlink ref="J177" r:id="rId739" xr:uid="{094D8336-40E8-4CBC-8CF1-A5545A5ADA7A}"/>
    <hyperlink ref="K177" r:id="rId740" xr:uid="{9E14070A-1DA7-4DE7-9B32-8EA50D22CAE3}"/>
    <hyperlink ref="J71" r:id="rId741" xr:uid="{7A945E13-C5D1-4C29-812F-54BEA8C14BB7}"/>
    <hyperlink ref="K71" r:id="rId742" xr:uid="{8A3A3E4D-F03F-49C5-A4EE-AFCD84B3CE95}"/>
    <hyperlink ref="J114" r:id="rId743" xr:uid="{5B0F1919-A61B-43E1-9991-257CCC1191E8}"/>
    <hyperlink ref="K114" r:id="rId744" xr:uid="{7858CD9A-0DE5-4757-8199-300475148F9F}"/>
    <hyperlink ref="M45" r:id="rId745" xr:uid="{33F2F01D-9B1E-4A33-998E-62712B098442}"/>
    <hyperlink ref="J57" r:id="rId746" xr:uid="{3E5332BE-E21F-4F06-A066-EFB8E3A0DFC7}"/>
    <hyperlink ref="J61" r:id="rId747" xr:uid="{0929EC6D-2A1D-4FB5-80F2-B78881598F72}"/>
    <hyperlink ref="J46" r:id="rId748" xr:uid="{C9211459-B5F4-42EA-8462-4E90FB302F77}"/>
    <hyperlink ref="J87" r:id="rId749" location=":~:text=Page%204,the%20cause%20of%20its%20failure." xr:uid="{775F2590-1494-497E-BFE0-207863884EFB}"/>
    <hyperlink ref="J90" r:id="rId750" xr:uid="{53683480-95F0-44C7-BD86-20FCED8FD1FD}"/>
    <hyperlink ref="J151" r:id="rId751" xr:uid="{02EE1453-F2BE-44D7-AEB2-9685F9B5CBB0}"/>
    <hyperlink ref="K151" r:id="rId752" xr:uid="{60C78A86-7D43-4D17-9AFF-77A66FDA290F}"/>
    <hyperlink ref="J157" r:id="rId753" xr:uid="{9D278C00-BEDC-495A-9795-B8F4AB416F62}"/>
    <hyperlink ref="J178" r:id="rId754" xr:uid="{DDE06BAA-44F2-48B1-AB07-A536AC9E6754}"/>
    <hyperlink ref="J182" r:id="rId755" xr:uid="{172A28A0-F66A-48B6-B10A-CDE7CB463E72}"/>
    <hyperlink ref="K182" r:id="rId756" xr:uid="{59F219B8-A107-4BB4-9CB2-F42482AF124C}"/>
    <hyperlink ref="L196" r:id="rId757" xr:uid="{63B5A879-28B4-45CF-865A-4F4532CEFC31}"/>
    <hyperlink ref="K196" r:id="rId758" xr:uid="{FECD1C7A-E093-4292-AE94-C21389FC034E}"/>
    <hyperlink ref="J196" r:id="rId759" xr:uid="{D8F34242-CE63-4EE2-8583-C7EAE052F978}"/>
    <hyperlink ref="J185" r:id="rId760" xr:uid="{9E56C972-E2AC-405F-85EA-86592884265F}"/>
    <hyperlink ref="J198" r:id="rId761" xr:uid="{3462C342-A563-470D-A87D-577AE87B95DE}"/>
    <hyperlink ref="K185" r:id="rId762" xr:uid="{0B0AE15E-2A82-4E18-84B6-FB9C7786183E}"/>
    <hyperlink ref="K207" r:id="rId763" xr:uid="{8572DCB0-F923-4BFC-969B-4FA7D1DF53E3}"/>
    <hyperlink ref="K214" r:id="rId764" xr:uid="{73185797-D9E8-45FF-891A-765FED698052}"/>
    <hyperlink ref="L215" r:id="rId765" xr:uid="{706894FA-BF66-4084-BE1E-2CAB8259D53A}"/>
    <hyperlink ref="K215" r:id="rId766" xr:uid="{6F98995E-C56D-40CB-B0A4-C59CBE386AA1}"/>
    <hyperlink ref="M215" r:id="rId767" xr:uid="{618F580B-3FA6-4D05-8797-3C0C8AD9DC0D}"/>
    <hyperlink ref="K205" r:id="rId768" xr:uid="{2490AD1B-942A-45DB-A978-B8B916C4E705}"/>
    <hyperlink ref="L205" r:id="rId769" xr:uid="{3CD13619-1A56-4311-94A5-60C8C6ABB1FA}"/>
    <hyperlink ref="L219" r:id="rId770" xr:uid="{EC406528-E10D-4E6A-B710-8308260490A5}"/>
    <hyperlink ref="K217" r:id="rId771" xr:uid="{23E8D83E-6B30-4557-9736-4F8CC1B8C705}"/>
    <hyperlink ref="L217" r:id="rId772" xr:uid="{807D0B5B-9725-439A-9F03-C791CFED29C2}"/>
    <hyperlink ref="J228" r:id="rId773" xr:uid="{F6C8B491-F7C9-4C22-8FC8-402C07C47A90}"/>
    <hyperlink ref="K228" r:id="rId774" xr:uid="{AA211097-D903-4F63-A6FC-32149A6C9F8F}"/>
    <hyperlink ref="J229" r:id="rId775" xr:uid="{1B4069E9-AA40-4C1B-B4C9-D47AF49A21B4}"/>
    <hyperlink ref="K229" r:id="rId776" xr:uid="{009EBE0A-3FC1-421B-AFBE-325E42062DF7}"/>
    <hyperlink ref="L229" r:id="rId777" xr:uid="{1755D556-D3A7-44AF-84CE-77DE5574830A}"/>
    <hyperlink ref="M229" r:id="rId778" xr:uid="{0549A6BC-BC3D-4EF9-A850-872446EA81FD}"/>
    <hyperlink ref="J238" r:id="rId779" xr:uid="{09ABD7FB-3863-4D89-A739-685512AF3D2C}"/>
    <hyperlink ref="K238" r:id="rId780" xr:uid="{A420C464-C2AF-4339-977D-AA4F39D9A7CC}"/>
    <hyperlink ref="J233" r:id="rId781" xr:uid="{DE48785C-B53A-4E9C-9695-79234D735C3D}"/>
    <hyperlink ref="K233" r:id="rId782" xr:uid="{BA553C9D-D3F5-436A-8C8F-4B2E0C8EFB08}"/>
    <hyperlink ref="K244" r:id="rId783" xr:uid="{4885D1B7-38C4-4BE5-8394-4AA049BA878A}"/>
    <hyperlink ref="J245" r:id="rId784" xr:uid="{3F6959F9-3DC5-4BAD-B575-A232773916C8}"/>
    <hyperlink ref="J254" r:id="rId785" xr:uid="{551E3816-4634-4C76-AB00-548E43ADD99D}"/>
    <hyperlink ref="K249" r:id="rId786" xr:uid="{EEF5CD91-3EE9-4728-8333-D3B6B70A71C9}"/>
    <hyperlink ref="J248" r:id="rId787" xr:uid="{4609A592-AF92-4C6C-8C15-DB3426FFCE22}"/>
    <hyperlink ref="K262" r:id="rId788" xr:uid="{89D3B60B-D25F-49E9-A96B-C35018D6A41A}"/>
    <hyperlink ref="K261" r:id="rId789" xr:uid="{5DDC4BCD-0F97-4EE0-9C79-F4F5A9FDCB65}"/>
    <hyperlink ref="J261" r:id="rId790" xr:uid="{C2DB2292-3D31-432C-805A-B2C91DC19655}"/>
    <hyperlink ref="J257" r:id="rId791" xr:uid="{F98ADFCA-1AD2-4952-877D-8F86482BC0D1}"/>
    <hyperlink ref="K257" r:id="rId792" xr:uid="{3586BBA8-D5E3-4BA7-9266-E45F26F19D86}"/>
    <hyperlink ref="J270" r:id="rId793" xr:uid="{4AB98641-EE64-45B3-A8F6-D659638EE19F}"/>
    <hyperlink ref="J271" r:id="rId794" xr:uid="{98C4FEBF-D410-4336-8E7C-774BF8C1F354}"/>
    <hyperlink ref="J276" r:id="rId795" xr:uid="{FD0D75F3-95F2-447F-B14F-B05B1891A7E3}"/>
    <hyperlink ref="K276" r:id="rId796" xr:uid="{52A6C85C-FA08-44A2-8A05-2210C3F624B3}"/>
    <hyperlink ref="K265" r:id="rId797" xr:uid="{E16E6445-C846-4CFF-8452-5A41AA5E878B}"/>
    <hyperlink ref="J265" r:id="rId798" xr:uid="{283E19DA-6101-4C28-88E9-DC4CE54DF8A5}"/>
    <hyperlink ref="L265" r:id="rId799" xr:uid="{035A0771-EBE4-41D2-8F92-335137FEBFFD}"/>
    <hyperlink ref="J275" r:id="rId800" xr:uid="{B05D88D9-BB3C-4404-A11C-C6BFF4B32629}"/>
    <hyperlink ref="K275" r:id="rId801" xr:uid="{93CA53CE-3593-4962-B646-86467BBF029C}"/>
    <hyperlink ref="L275" r:id="rId802" xr:uid="{399A873C-63E8-4F23-B2BE-A3C10F5B0498}"/>
    <hyperlink ref="J296" r:id="rId803" xr:uid="{40A35059-CE1D-414B-9C57-706AC1286CBC}"/>
    <hyperlink ref="J298" r:id="rId804" xr:uid="{AD82B075-8D49-422B-B7F5-1B28C99574CD}"/>
    <hyperlink ref="K298" r:id="rId805" xr:uid="{0E22E78C-BC0B-4E79-A23B-BE523B16D690}"/>
    <hyperlink ref="J307" r:id="rId806" xr:uid="{D615319D-EE00-4C11-9CFF-49588FCDF24A}"/>
    <hyperlink ref="J308" r:id="rId807" xr:uid="{516BB8FB-6873-4E9C-8468-95B04CE6988C}"/>
    <hyperlink ref="L309" r:id="rId808" xr:uid="{CDE353C8-EA23-46F1-B06C-54150DD81279}"/>
    <hyperlink ref="J309" r:id="rId809" xr:uid="{BD7DC702-A7C7-4A5E-9E84-3458C68C73F6}"/>
    <hyperlink ref="K309" r:id="rId810" xr:uid="{1F9B853D-214E-4CB1-B998-F5F77FD288AC}"/>
    <hyperlink ref="J311" r:id="rId811" xr:uid="{DB70EC0B-CE7D-4310-9329-1768CE197E60}"/>
    <hyperlink ref="K311" r:id="rId812" xr:uid="{843366BA-746A-41E2-9D99-5B9E3C7D038F}"/>
    <hyperlink ref="J318" r:id="rId813" xr:uid="{1983EB08-65E1-439C-BF38-6018F72D678D}"/>
    <hyperlink ref="K318" r:id="rId814" xr:uid="{0D209C6F-5DA6-40FC-963F-4928E84B6F26}"/>
    <hyperlink ref="J333" r:id="rId815" xr:uid="{C3375AB3-57F2-4D6B-99CC-E28AA3C113F9}"/>
    <hyperlink ref="K333" r:id="rId816" xr:uid="{2D748033-A7AF-4570-8685-DA8829D2184B}"/>
    <hyperlink ref="K252" r:id="rId817" xr:uid="{67AF2BFD-9C58-4D42-BE2C-29FA2AE2655B}"/>
    <hyperlink ref="J252" r:id="rId818" xr:uid="{CF4B5A14-35DB-4AA8-999E-2E51785FBA3E}"/>
    <hyperlink ref="J253" r:id="rId819" xr:uid="{CBE9BB4F-B267-4271-9F6D-76FFFCD09CF6}"/>
    <hyperlink ref="J133" r:id="rId820" xr:uid="{181AA7C1-40B9-46FE-B00D-9D72E3E68023}"/>
    <hyperlink ref="J131" r:id="rId821" xr:uid="{AFDC8AB4-0FF0-4587-8811-6F191CBD4D51}"/>
    <hyperlink ref="K131" r:id="rId822" xr:uid="{EC9BBF8B-55CF-4E63-98F8-B14C9B7885B3}"/>
    <hyperlink ref="K139" r:id="rId823" xr:uid="{E1D07A8A-FDD6-4007-A81E-343E369768D1}"/>
    <hyperlink ref="J139" r:id="rId824" xr:uid="{A4C7CEC4-9639-4692-A791-1623C787BDCC}"/>
    <hyperlink ref="J338" r:id="rId825" xr:uid="{3EA44CDE-957D-46A4-A9D3-0DB346BBFEE4}"/>
    <hyperlink ref="J350" r:id="rId826" xr:uid="{51CFE8D2-0B4C-4EC5-98CA-C238CFDDA87F}"/>
    <hyperlink ref="K354" r:id="rId827" xr:uid="{13511B21-D06B-4EDC-8246-E6411016B4B0}"/>
    <hyperlink ref="J357" r:id="rId828" xr:uid="{9919936F-5916-463F-8359-8ED831914C0C}"/>
    <hyperlink ref="K357" r:id="rId829" xr:uid="{BC5ABF37-88F6-4746-B717-9FFB569E90CC}"/>
    <hyperlink ref="K416" r:id="rId830" xr:uid="{6339C439-3C3C-46C0-8689-A4615A74DDCB}"/>
    <hyperlink ref="K417" r:id="rId831" xr:uid="{6DC66218-D79A-4C4A-AD10-FB0D4130F226}"/>
    <hyperlink ref="M246" r:id="rId832" xr:uid="{7FB02BC0-834C-4431-B166-D6804AB4DF85}"/>
    <hyperlink ref="K306" r:id="rId833" xr:uid="{5356F0FB-45D4-464C-9A34-1D36183F7DD9}"/>
    <hyperlink ref="L306" r:id="rId834" xr:uid="{9DC109F6-7A6B-46DB-9D98-83AD2F76CBE5}"/>
    <hyperlink ref="J413" r:id="rId835" xr:uid="{9901B7D6-63DF-4BF1-A38E-E0C4D5DC098C}"/>
    <hyperlink ref="K413" r:id="rId836" xr:uid="{7DFBA4DD-2003-4306-BC17-34EF02503E12}"/>
    <hyperlink ref="L413" r:id="rId837" xr:uid="{F036A75A-8858-4F73-940F-DC9705D6EBCD}"/>
    <hyperlink ref="M413" r:id="rId838" xr:uid="{8C530A0E-7312-4552-9386-F880996876E7}"/>
    <hyperlink ref="K90" r:id="rId839" xr:uid="{8D521E11-85D5-417A-98E9-507EFDD42C1B}"/>
    <hyperlink ref="J5" r:id="rId840" xr:uid="{D2C9C983-96F7-4913-B03F-F85E69C7E390}"/>
    <hyperlink ref="J6" r:id="rId841" xr:uid="{7AF92CF5-9843-4A75-A75A-EF4FB5F3AF8C}"/>
    <hyperlink ref="J8" r:id="rId842" xr:uid="{EC34E997-DB6B-467E-97A0-BBA041D9D090}"/>
    <hyperlink ref="K8" r:id="rId843" xr:uid="{561F0765-0A17-49BC-8720-81FA7C351869}"/>
    <hyperlink ref="L8" r:id="rId844" xr:uid="{EB341524-5014-4A07-9519-D4723630F4EE}"/>
    <hyperlink ref="M8" r:id="rId845" xr:uid="{4082F16B-4F67-4065-8BF8-52CFBC33E040}"/>
    <hyperlink ref="N8" r:id="rId846" xr:uid="{B556E9B7-7275-445B-8A65-79A8B0D6A77B}"/>
    <hyperlink ref="O8" r:id="rId847" xr:uid="{D0C315BC-3CFF-4717-95B7-CD7CDC0F58C8}"/>
    <hyperlink ref="J140" r:id="rId848" xr:uid="{BCAF3216-4617-44DE-BDD5-87CE3258A968}"/>
    <hyperlink ref="K140" r:id="rId849" xr:uid="{3086722C-6CFB-4794-9592-AD49204F2B9B}"/>
    <hyperlink ref="L140" r:id="rId850" xr:uid="{70B853F2-3595-4E74-93B1-A5B1A61D1155}"/>
    <hyperlink ref="M140" r:id="rId851" xr:uid="{25334C82-8EA4-424B-A295-A34CFF3EB733}"/>
    <hyperlink ref="N140" r:id="rId852" xr:uid="{17AFB5F4-3CB3-44B6-80C7-64FAEF736C71}"/>
    <hyperlink ref="O140" r:id="rId853" xr:uid="{E60FBDBE-7952-4AA9-AC88-C99A1B425DA0}"/>
    <hyperlink ref="J19" r:id="rId854" xr:uid="{19E89FA6-480D-4DDD-81DF-2E8BC8AED0FD}"/>
    <hyperlink ref="K19" r:id="rId855" xr:uid="{0EDEDCEA-409A-455C-B2FA-BCBC647C1DC0}"/>
    <hyperlink ref="L19" r:id="rId856" xr:uid="{A5104CDC-89AD-4873-8DCA-B8B6A7CEF842}"/>
    <hyperlink ref="M19" r:id="rId857" xr:uid="{92F6D9D0-0149-478B-9E47-406E8C0C6356}"/>
    <hyperlink ref="J23" r:id="rId858" xr:uid="{7DBF981D-D1ED-4CD2-8E70-C264ECB2011A}"/>
    <hyperlink ref="J24" r:id="rId859" xr:uid="{9FCFC919-03F5-4EAB-BE69-E0814824A3CB}"/>
    <hyperlink ref="J25" r:id="rId860" xr:uid="{3D0B82FD-1660-4E7C-BE52-AEF6AB732C3C}"/>
    <hyperlink ref="K24" r:id="rId861" xr:uid="{6FBDA478-D1A9-462B-8D79-D4588B5406A4}"/>
    <hyperlink ref="K25" r:id="rId862" xr:uid="{8FBDA0ED-30F5-4967-908D-079E581ED26A}"/>
    <hyperlink ref="L25" r:id="rId863" xr:uid="{1D995835-3CEA-497B-910D-EAD79648E091}"/>
    <hyperlink ref="J33" r:id="rId864" xr:uid="{6B373A70-3AF3-49C4-BDD4-602DA6CDE8FC}"/>
    <hyperlink ref="K33" r:id="rId865" xr:uid="{22C8D61B-899F-461D-A1B3-7AF0042FFEB0}"/>
    <hyperlink ref="J36" r:id="rId866" xr:uid="{D6D5CB46-4E8F-4BE2-9A27-AC434A19FEF7}"/>
    <hyperlink ref="J39" r:id="rId867" xr:uid="{9912AF26-8ACB-40FF-B611-E0EBCACBA0E5}"/>
    <hyperlink ref="J126" r:id="rId868" xr:uid="{5851B152-A6CD-4A48-BD15-74BC8E023686}"/>
    <hyperlink ref="K126" r:id="rId869" xr:uid="{0573D7FF-3233-433B-85D8-222A0699898C}"/>
    <hyperlink ref="J45" r:id="rId870" xr:uid="{E5992B29-D097-4494-911F-62E102F23396}"/>
    <hyperlink ref="K45" r:id="rId871" xr:uid="{FEAAB124-4062-4D83-B592-8BC15D003FFD}"/>
    <hyperlink ref="L45" r:id="rId872" xr:uid="{717A174F-3711-4C30-9246-F3F7387F8290}"/>
    <hyperlink ref="K51" r:id="rId873" xr:uid="{B9E31924-D4FD-4650-8212-AB4BD86D0496}"/>
    <hyperlink ref="K52" r:id="rId874" xr:uid="{E0549E62-8AC6-4621-B531-964AA88C0728}"/>
    <hyperlink ref="J52" r:id="rId875" xr:uid="{52BA46F4-78F2-405D-992F-26E967DE9935}"/>
    <hyperlink ref="J89" r:id="rId876" xr:uid="{0C2A33D2-885F-4F74-9363-577B43E71010}"/>
    <hyperlink ref="J102" r:id="rId877" xr:uid="{83671FB3-7DD2-4BF2-BA55-F51BBF045F59}"/>
    <hyperlink ref="J101" r:id="rId878" xr:uid="{AB4D2B6F-7241-498C-AAC8-524A77527F10}"/>
    <hyperlink ref="K138" r:id="rId879" xr:uid="{37695C68-F93F-4515-A838-A005909A02FA}"/>
    <hyperlink ref="J193" r:id="rId880" xr:uid="{8F4CF87E-A283-42D8-A752-F8AD0AD311E2}"/>
    <hyperlink ref="J206" r:id="rId881" xr:uid="{70B13C5F-BAC9-4CA2-97A6-402B2944EAE6}"/>
    <hyperlink ref="J207" r:id="rId882" location="ref-12" xr:uid="{23755AC6-AAD1-4689-B675-CC18AC09DA07}"/>
    <hyperlink ref="J211" r:id="rId883" xr:uid="{87BBCFEA-AFF6-4AE3-97B6-F9713F3C45EA}"/>
    <hyperlink ref="J214" r:id="rId884" xr:uid="{F53CDB0D-FFCB-498A-96DE-FDB2BF036D5E}"/>
    <hyperlink ref="L214" r:id="rId885" xr:uid="{C524880E-79D9-43E5-B0D9-0D9DFE93EDB6}"/>
    <hyperlink ref="N214" r:id="rId886" xr:uid="{39F56EA9-7EBB-435D-A754-69468A2BCE3C}"/>
    <hyperlink ref="M214" r:id="rId887" xr:uid="{180CDA94-24E9-4E16-8AA1-A2DA9350B681}"/>
    <hyperlink ref="J215" r:id="rId888" xr:uid="{0427C86B-ED97-47D5-9C25-EAE05E8A99CA}"/>
    <hyperlink ref="J205" r:id="rId889" xr:uid="{40DD81C1-0B7F-4743-81DE-028D63AA135B}"/>
    <hyperlink ref="J219" r:id="rId890" xr:uid="{C265DC77-B11F-41F4-861F-208131C9D069}"/>
    <hyperlink ref="K219" r:id="rId891" xr:uid="{30E307CF-009F-4CE5-838E-AB34056409DB}"/>
    <hyperlink ref="J216" r:id="rId892" xr:uid="{FB7CFE71-B8DD-4007-A819-1E049C838464}"/>
    <hyperlink ref="K216" r:id="rId893" xr:uid="{1913974B-061D-45D3-B851-6A8757CD8B54}"/>
    <hyperlink ref="L216" r:id="rId894" xr:uid="{86E00937-489A-437B-90BE-6FFB821863B7}"/>
    <hyperlink ref="J217" r:id="rId895" xr:uid="{EEA3BA12-C561-4D78-968C-0320045104F7}"/>
    <hyperlink ref="K231" r:id="rId896" xr:uid="{0D3BCD28-42CE-4658-89A0-B141849513E5}"/>
    <hyperlink ref="L231" r:id="rId897" xr:uid="{F15A8B2E-1E6C-4EDC-82A4-CFA3A898A89C}"/>
    <hyperlink ref="J244" r:id="rId898" xr:uid="{EFE225A7-F3D2-428C-BDA9-83326A952C8C}"/>
    <hyperlink ref="J249" r:id="rId899" xr:uid="{47AB67F8-D4E2-4031-BEA1-4D9EDE021713}"/>
    <hyperlink ref="K253" r:id="rId900" xr:uid="{3E467CA4-3915-4A62-AAD3-42DCDDCABC40}"/>
    <hyperlink ref="L253" r:id="rId901" xr:uid="{E1827280-33AF-436C-9FC9-E68EE491C254}"/>
    <hyperlink ref="L252" r:id="rId902" xr:uid="{84F2C9D3-AB5A-486A-ACDC-F8C0BE93BED6}"/>
    <hyperlink ref="J281" r:id="rId903" xr:uid="{43094278-B6A5-4DEA-92CD-B3D977A3189E}"/>
    <hyperlink ref="K307" r:id="rId904" xr:uid="{2DEDC0F6-E817-47BB-AA20-7240C8162965}"/>
    <hyperlink ref="J312" r:id="rId905" xr:uid="{576AD16B-BC3B-435B-A331-83A7A1994BA1}"/>
    <hyperlink ref="K324" r:id="rId906" xr:uid="{B78C9947-343B-46DF-8AA9-5639DA7C43F2}"/>
    <hyperlink ref="L324" r:id="rId907" xr:uid="{D8D0DF3F-927D-4767-B4EE-6A603A907458}"/>
    <hyperlink ref="L333" r:id="rId908" xr:uid="{A042AD1F-3A59-4D15-B54B-588FBB31AD48}"/>
    <hyperlink ref="L357" r:id="rId909" xr:uid="{60266F04-6927-427F-90FF-A52FEC2A0748}"/>
    <hyperlink ref="J416" r:id="rId910" xr:uid="{FD127BB9-B237-4EAC-B37F-C1D2C3607009}"/>
    <hyperlink ref="J417" r:id="rId911" xr:uid="{199FC35A-F53A-4CF1-81F5-A30EC5FFCF6D}"/>
    <hyperlink ref="J305" r:id="rId912" xr:uid="{1DB076A8-909C-4E08-B8C2-F1A4FCDC200E}"/>
    <hyperlink ref="K305" r:id="rId913" xr:uid="{29D4E352-5A10-4CAE-B299-222468CBF2C4}"/>
    <hyperlink ref="J295" r:id="rId914" xr:uid="{1523AEDA-7DCE-457C-B40A-3FE319E94951}"/>
    <hyperlink ref="K295" r:id="rId915" xr:uid="{A0F304C4-5264-4B6C-B04A-3150317B38EF}"/>
    <hyperlink ref="J303" r:id="rId916" xr:uid="{C8889A1E-C5E6-41BC-81F3-1C158FE964B1}"/>
    <hyperlink ref="K303" r:id="rId917" xr:uid="{3E7DD7C1-3AB0-4014-9261-4E964CAD484E}"/>
    <hyperlink ref="J364" r:id="rId918" xr:uid="{CDC8C268-ADD8-4B74-8301-5E9058EF2F59}"/>
    <hyperlink ref="K364" r:id="rId919" xr:uid="{E717F236-D313-49EA-8CD0-D7FEE5F2FFEA}"/>
    <hyperlink ref="L364" r:id="rId920" xr:uid="{E2C44A4B-783D-4974-A1BA-D39DCC77BC4D}"/>
    <hyperlink ref="M364" r:id="rId921" xr:uid="{EAA69787-1C77-42FC-A1B3-FD321F652045}"/>
    <hyperlink ref="K381" r:id="rId922" xr:uid="{2DAC9E42-7CCA-4483-A834-EDAEE35ED391}"/>
    <hyperlink ref="K11" r:id="rId923" xr:uid="{9E63D102-85AE-4CFF-9B75-CCB4F217F954}"/>
    <hyperlink ref="J26" r:id="rId924" xr:uid="{F42130A7-5AAE-477F-9E78-24BBFF56DECA}"/>
    <hyperlink ref="K27" r:id="rId925" xr:uid="{A1AE656B-6F17-4809-A871-DA212A81C822}"/>
    <hyperlink ref="J27" r:id="rId926" xr:uid="{170EA71C-EA46-4D78-8A91-F2A7FA66AC0D}"/>
    <hyperlink ref="L27" r:id="rId927" xr:uid="{DE6587C6-3FA6-43DF-88A3-8A62297C0F88}"/>
    <hyperlink ref="M27" r:id="rId928" xr:uid="{FFAE16F9-31AD-4C96-AC4C-639B18C33C39}"/>
    <hyperlink ref="L14" r:id="rId929" xr:uid="{1FA2715B-783A-4807-8666-657D3DC35BBF}"/>
    <hyperlink ref="J18" r:id="rId930" xr:uid="{45197F63-AFDC-4E33-8116-DDAFBB1624D9}"/>
    <hyperlink ref="K18" r:id="rId931" xr:uid="{CFA6BBC0-55E6-4C0B-A721-5C3B48CD7B0B}"/>
    <hyperlink ref="M18" r:id="rId932" xr:uid="{217CC581-AFB9-4FF6-A706-3D6F28A37325}"/>
    <hyperlink ref="J15" r:id="rId933" xr:uid="{4DD692B4-0CA8-418F-A0F7-1240106866D8}"/>
    <hyperlink ref="J16" r:id="rId934" xr:uid="{E067EA2F-4705-40B7-AC16-DA5E7912ED7E}"/>
    <hyperlink ref="K16" r:id="rId935" xr:uid="{4FB271AE-3BC4-4C16-A05A-E26F4B2B5873}"/>
    <hyperlink ref="L16" r:id="rId936" xr:uid="{7711688E-FC36-4CE5-9B6C-ECF49AAF6D4A}"/>
    <hyperlink ref="J20" r:id="rId937" xr:uid="{3087CD5E-F2EC-4443-A18C-27090C61895E}"/>
    <hyperlink ref="K20" r:id="rId938" xr:uid="{C807CA9C-41D4-450B-AFF3-67FE29975563}"/>
    <hyperlink ref="L20" r:id="rId939" xr:uid="{0201DFCE-AF65-486B-8CC4-B663287359AA}"/>
    <hyperlink ref="M20" r:id="rId940" xr:uid="{2C44D59B-6516-4EEC-BB52-D34CFD22075E}"/>
  </hyperlinks>
  <pageMargins left="0.7" right="0.7" top="0.75" bottom="0.75" header="0.3" footer="0.3"/>
  <pageSetup paperSize="9" orientation="portrait" r:id="rId941"/>
  <legacyDrawing r:id="rId94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Overview</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Karsten Mueller</dc:creator>
  <cp:keywords/>
  <dc:description/>
  <cp:lastModifiedBy>Tobias König</cp:lastModifiedBy>
  <cp:revision/>
  <dcterms:created xsi:type="dcterms:W3CDTF">2023-06-01T16:01:56Z</dcterms:created>
  <dcterms:modified xsi:type="dcterms:W3CDTF">2026-07-01T18:29:51Z</dcterms:modified>
  <cp:category/>
  <cp:contentStatus/>
</cp:coreProperties>
</file>